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project\VanWert\VanWert\VAN-VWE-1903LeesonAvenueReconstruction\PDFPlans\09-06-23_Final Tracings Submittal - Final Package to C.O\[VAN]-[113907]-SupportingDocuments\113907 - ODOT General Summary &amp; Sub-summary Sheets\"/>
    </mc:Choice>
  </mc:AlternateContent>
  <xr:revisionPtr revIDLastSave="0" documentId="13_ncr:1_{85BF8396-B45D-4ABE-BB60-3F28C7A229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3" i="1" l="1"/>
  <c r="U11" i="1"/>
  <c r="U10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M185" i="1"/>
  <c r="N185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M173" i="1"/>
  <c r="N173" i="1"/>
  <c r="M172" i="1"/>
  <c r="N172" i="1"/>
  <c r="AD105" i="1"/>
  <c r="AD93" i="1"/>
  <c r="AD92" i="1"/>
  <c r="AE23" i="1"/>
  <c r="AE10" i="1"/>
  <c r="AE11" i="1"/>
  <c r="AC105" i="1"/>
  <c r="AC92" i="1"/>
  <c r="AC93" i="1"/>
  <c r="T105" i="1"/>
  <c r="T93" i="1"/>
  <c r="T92" i="1"/>
  <c r="M105" i="1"/>
  <c r="N105" i="1"/>
  <c r="M93" i="1"/>
  <c r="N93" i="1"/>
  <c r="M92" i="1"/>
  <c r="N92" i="1"/>
  <c r="M23" i="1"/>
  <c r="N23" i="1"/>
  <c r="M11" i="1"/>
  <c r="N11" i="1"/>
  <c r="M10" i="1"/>
  <c r="N10" i="1"/>
  <c r="AD23" i="1"/>
  <c r="AD11" i="1"/>
  <c r="AD10" i="1"/>
  <c r="T23" i="1"/>
  <c r="T11" i="1"/>
  <c r="T10" i="1"/>
  <c r="AO11" i="1"/>
  <c r="AH105" i="1"/>
  <c r="AG105" i="1"/>
  <c r="AF105" i="1"/>
  <c r="AE105" i="1"/>
  <c r="AB105" i="1"/>
  <c r="AA105" i="1"/>
  <c r="Z105" i="1"/>
  <c r="Y105" i="1"/>
  <c r="AQ105" i="1"/>
  <c r="AP105" i="1"/>
  <c r="AO105" i="1"/>
  <c r="AN105" i="1"/>
  <c r="AQ93" i="1"/>
  <c r="AP93" i="1"/>
  <c r="AO93" i="1"/>
  <c r="AN93" i="1"/>
  <c r="AQ92" i="1"/>
  <c r="AP92" i="1"/>
  <c r="AO92" i="1"/>
  <c r="AN92" i="1"/>
  <c r="AH93" i="1"/>
  <c r="AG93" i="1"/>
  <c r="AF93" i="1"/>
  <c r="AE93" i="1"/>
  <c r="AB93" i="1"/>
  <c r="AA93" i="1"/>
  <c r="Z93" i="1"/>
  <c r="Y93" i="1"/>
  <c r="AH92" i="1"/>
  <c r="AG92" i="1"/>
  <c r="AF92" i="1"/>
  <c r="AE92" i="1"/>
  <c r="AB92" i="1"/>
  <c r="AA92" i="1"/>
  <c r="Z92" i="1"/>
  <c r="Y92" i="1"/>
  <c r="P105" i="1"/>
  <c r="P93" i="1"/>
  <c r="P92" i="1"/>
  <c r="AC23" i="1"/>
  <c r="AC11" i="1"/>
  <c r="AC10" i="1"/>
  <c r="P23" i="1"/>
  <c r="P11" i="1"/>
  <c r="P10" i="1"/>
  <c r="AQ23" i="1"/>
  <c r="AQ11" i="1"/>
  <c r="AQ10" i="1"/>
  <c r="AP23" i="1"/>
  <c r="AP11" i="1"/>
  <c r="AP10" i="1"/>
  <c r="Z23" i="1"/>
  <c r="Z11" i="1"/>
  <c r="Z10" i="1"/>
  <c r="AH23" i="1" l="1"/>
  <c r="AH11" i="1"/>
  <c r="AH10" i="1"/>
  <c r="AO23" i="1"/>
  <c r="AO10" i="1"/>
  <c r="AN23" i="1"/>
  <c r="AN11" i="1"/>
  <c r="AN10" i="1"/>
  <c r="AG23" i="1"/>
  <c r="AG11" i="1"/>
  <c r="AG10" i="1"/>
  <c r="AA23" i="1"/>
  <c r="AA11" i="1"/>
  <c r="AA10" i="1"/>
  <c r="AF23" i="1"/>
  <c r="AF11" i="1"/>
  <c r="AF10" i="1"/>
  <c r="AB23" i="1"/>
  <c r="AB11" i="1"/>
  <c r="AB10" i="1"/>
  <c r="O92" i="1"/>
  <c r="W10" i="1" l="1"/>
  <c r="AR254" i="1" l="1"/>
  <c r="AM254" i="1"/>
  <c r="AL254" i="1"/>
  <c r="AK254" i="1"/>
  <c r="AJ254" i="1"/>
  <c r="AI254" i="1"/>
  <c r="X254" i="1"/>
  <c r="W254" i="1"/>
  <c r="V254" i="1"/>
  <c r="U254" i="1"/>
  <c r="S254" i="1"/>
  <c r="R254" i="1"/>
  <c r="Q254" i="1"/>
  <c r="O254" i="1"/>
  <c r="L254" i="1"/>
  <c r="K254" i="1"/>
  <c r="O173" i="1"/>
  <c r="L173" i="1"/>
  <c r="K173" i="1"/>
  <c r="AR93" i="1"/>
  <c r="AM93" i="1"/>
  <c r="AL93" i="1"/>
  <c r="AK93" i="1"/>
  <c r="AJ93" i="1"/>
  <c r="AI93" i="1"/>
  <c r="X93" i="1"/>
  <c r="W93" i="1"/>
  <c r="V93" i="1"/>
  <c r="U93" i="1"/>
  <c r="S93" i="1"/>
  <c r="R93" i="1"/>
  <c r="Q93" i="1"/>
  <c r="O93" i="1"/>
  <c r="AR11" i="1"/>
  <c r="AM11" i="1"/>
  <c r="AL11" i="1"/>
  <c r="AK11" i="1"/>
  <c r="AJ11" i="1"/>
  <c r="AI11" i="1"/>
  <c r="Y11" i="1"/>
  <c r="X11" i="1"/>
  <c r="W11" i="1"/>
  <c r="V11" i="1"/>
  <c r="S11" i="1"/>
  <c r="R11" i="1"/>
  <c r="Q11" i="1"/>
  <c r="O11" i="1"/>
  <c r="AR327" i="1" l="1"/>
  <c r="AM327" i="1"/>
  <c r="AL327" i="1"/>
  <c r="AK327" i="1"/>
  <c r="AJ327" i="1"/>
  <c r="AI327" i="1"/>
  <c r="X327" i="1"/>
  <c r="W327" i="1"/>
  <c r="V327" i="1"/>
  <c r="U327" i="1"/>
  <c r="S327" i="1"/>
  <c r="R327" i="1"/>
  <c r="Q327" i="1"/>
  <c r="O327" i="1"/>
  <c r="L327" i="1"/>
  <c r="K327" i="1"/>
  <c r="AR266" i="1" l="1"/>
  <c r="AM266" i="1"/>
  <c r="AL266" i="1"/>
  <c r="AK266" i="1"/>
  <c r="AJ266" i="1"/>
  <c r="AI266" i="1"/>
  <c r="X266" i="1"/>
  <c r="W266" i="1"/>
  <c r="V266" i="1"/>
  <c r="U266" i="1"/>
  <c r="S266" i="1"/>
  <c r="R266" i="1"/>
  <c r="Q266" i="1"/>
  <c r="O266" i="1"/>
  <c r="L266" i="1"/>
  <c r="K266" i="1"/>
  <c r="AR253" i="1"/>
  <c r="AM253" i="1"/>
  <c r="AL253" i="1"/>
  <c r="AK253" i="1"/>
  <c r="AJ253" i="1"/>
  <c r="AI253" i="1"/>
  <c r="X253" i="1"/>
  <c r="W253" i="1"/>
  <c r="V253" i="1"/>
  <c r="U253" i="1"/>
  <c r="S253" i="1"/>
  <c r="R253" i="1"/>
  <c r="Q253" i="1"/>
  <c r="O253" i="1"/>
  <c r="L253" i="1"/>
  <c r="K253" i="1"/>
  <c r="O185" i="1"/>
  <c r="L185" i="1"/>
  <c r="L248" i="1" s="1"/>
  <c r="K185" i="1"/>
  <c r="K248" i="1" s="1"/>
  <c r="O172" i="1"/>
  <c r="AR105" i="1"/>
  <c r="AM105" i="1"/>
  <c r="AL105" i="1"/>
  <c r="AK105" i="1"/>
  <c r="AJ105" i="1"/>
  <c r="AI105" i="1"/>
  <c r="X105" i="1"/>
  <c r="W105" i="1"/>
  <c r="V105" i="1"/>
  <c r="U105" i="1"/>
  <c r="S105" i="1"/>
  <c r="R105" i="1"/>
  <c r="Q105" i="1"/>
  <c r="O105" i="1"/>
  <c r="AR92" i="1"/>
  <c r="AM92" i="1"/>
  <c r="AL92" i="1"/>
  <c r="AK92" i="1"/>
  <c r="AJ92" i="1"/>
  <c r="AI92" i="1"/>
  <c r="X92" i="1"/>
  <c r="W92" i="1"/>
  <c r="V92" i="1"/>
  <c r="U92" i="1"/>
  <c r="S92" i="1"/>
  <c r="R92" i="1"/>
  <c r="Q92" i="1"/>
  <c r="O23" i="1" l="1"/>
  <c r="Q23" i="1"/>
  <c r="R23" i="1"/>
  <c r="S23" i="1"/>
  <c r="V23" i="1"/>
  <c r="W23" i="1"/>
  <c r="X23" i="1"/>
  <c r="Y23" i="1"/>
  <c r="AI23" i="1"/>
  <c r="AJ23" i="1"/>
  <c r="AK23" i="1"/>
  <c r="AL23" i="1"/>
  <c r="AM23" i="1"/>
  <c r="AR23" i="1"/>
  <c r="O10" i="1"/>
  <c r="Q10" i="1"/>
  <c r="R10" i="1"/>
  <c r="S10" i="1"/>
  <c r="V10" i="1"/>
  <c r="X10" i="1"/>
  <c r="Y10" i="1"/>
  <c r="AI10" i="1"/>
  <c r="AJ10" i="1"/>
  <c r="AK10" i="1"/>
  <c r="AL10" i="1"/>
  <c r="AM10" i="1"/>
  <c r="AR10" i="1"/>
  <c r="D7" i="1" l="1"/>
  <c r="D89" i="1" s="1"/>
  <c r="D169" i="1" s="1"/>
  <c r="D250" i="1" s="1"/>
</calcChain>
</file>

<file path=xl/sharedStrings.xml><?xml version="1.0" encoding="utf-8"?>
<sst xmlns="http://schemas.openxmlformats.org/spreadsheetml/2006/main" count="820" uniqueCount="360">
  <si>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</si>
  <si>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</si>
  <si>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</si>
  <si>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</si>
  <si>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</si>
  <si>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</si>
  <si>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</si>
  <si>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</si>
  <si>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</si>
  <si>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</si>
  <si>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</si>
  <si>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</si>
  <si>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</si>
  <si>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</si>
  <si>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</si>
  <si>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</si>
  <si>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</si>
  <si>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</si>
  <si>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</si>
  <si>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</si>
  <si>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</si>
  <si>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</si>
  <si>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</si>
  <si>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</si>
  <si>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CENTERLINE</t>
  </si>
  <si>
    <t>LEESON</t>
  </si>
  <si>
    <t>WW1</t>
  </si>
  <si>
    <t>WW2</t>
  </si>
  <si>
    <t>WW3</t>
  </si>
  <si>
    <t>WW4</t>
  </si>
  <si>
    <t>WW5</t>
  </si>
  <si>
    <t>WW6</t>
  </si>
  <si>
    <t>WW7</t>
  </si>
  <si>
    <t>WW8</t>
  </si>
  <si>
    <t>WW9</t>
  </si>
  <si>
    <t>WW10</t>
  </si>
  <si>
    <t>WW11</t>
  </si>
  <si>
    <t>WW12</t>
  </si>
  <si>
    <t>WW13</t>
  </si>
  <si>
    <t>WW14</t>
  </si>
  <si>
    <t>WW15</t>
  </si>
  <si>
    <t>WW16</t>
  </si>
  <si>
    <t>WW17</t>
  </si>
  <si>
    <t>WW18</t>
  </si>
  <si>
    <t>WW19</t>
  </si>
  <si>
    <t>WW20</t>
  </si>
  <si>
    <t>WW21</t>
  </si>
  <si>
    <t>WW22</t>
  </si>
  <si>
    <t>WW23</t>
  </si>
  <si>
    <t>WW24</t>
  </si>
  <si>
    <t>WW25</t>
  </si>
  <si>
    <t>WW26</t>
  </si>
  <si>
    <t>WW27</t>
  </si>
  <si>
    <t>WW28</t>
  </si>
  <si>
    <t>WW29</t>
  </si>
  <si>
    <t>WW30</t>
  </si>
  <si>
    <t>WW31</t>
  </si>
  <si>
    <t>WW32</t>
  </si>
  <si>
    <t>WW33</t>
  </si>
  <si>
    <t>WW34</t>
  </si>
  <si>
    <t>638E00521</t>
  </si>
  <si>
    <t>638E01131</t>
  </si>
  <si>
    <t>638E01721</t>
  </si>
  <si>
    <t>638E02321</t>
  </si>
  <si>
    <t>638E07300</t>
  </si>
  <si>
    <t>638E07700</t>
  </si>
  <si>
    <t>638E07800</t>
  </si>
  <si>
    <t>638E07900</t>
  </si>
  <si>
    <t>638E08000</t>
  </si>
  <si>
    <t>638E08600</t>
  </si>
  <si>
    <t>638E10201</t>
  </si>
  <si>
    <t>638E20876</t>
  </si>
  <si>
    <t>638E20878</t>
  </si>
  <si>
    <t>638E20880</t>
  </si>
  <si>
    <t>638E20882</t>
  </si>
  <si>
    <t>638E98000</t>
  </si>
  <si>
    <t>24+94.88</t>
  </si>
  <si>
    <t>34+55.00</t>
  </si>
  <si>
    <t>25+31.21</t>
  </si>
  <si>
    <t>34+52.50</t>
  </si>
  <si>
    <t>35+15.00</t>
  </si>
  <si>
    <t>LT/RT</t>
  </si>
  <si>
    <t>42+56.00</t>
  </si>
  <si>
    <t>37+63.00</t>
  </si>
  <si>
    <t>RT/LT</t>
  </si>
  <si>
    <t>43+53.40</t>
  </si>
  <si>
    <t>43+53.50</t>
  </si>
  <si>
    <t>46+48.50</t>
  </si>
  <si>
    <t>36+22.00</t>
  </si>
  <si>
    <t>49+30.00</t>
  </si>
  <si>
    <t>50+00.00</t>
  </si>
  <si>
    <t>51+15.00</t>
  </si>
  <si>
    <t>SIBLEY</t>
  </si>
  <si>
    <t>53+97.00</t>
  </si>
  <si>
    <t>57+78.50</t>
  </si>
  <si>
    <t>61+26.50</t>
  </si>
  <si>
    <t>63+39.00</t>
  </si>
  <si>
    <t>63+43.50</t>
  </si>
  <si>
    <t>63+97.50</t>
  </si>
  <si>
    <t>64+10.00</t>
  </si>
  <si>
    <t>65+57.50</t>
  </si>
  <si>
    <t xml:space="preserve"> 6" CAP W/ 2" FEMALE THREADED COPPER TUBING </t>
  </si>
  <si>
    <t>WS1</t>
  </si>
  <si>
    <t>WS2</t>
  </si>
  <si>
    <t>WS3</t>
  </si>
  <si>
    <t>WS4</t>
  </si>
  <si>
    <t>WS5</t>
  </si>
  <si>
    <t>WS6</t>
  </si>
  <si>
    <t>WS7</t>
  </si>
  <si>
    <t>WS8</t>
  </si>
  <si>
    <t>WS9</t>
  </si>
  <si>
    <t>WS10</t>
  </si>
  <si>
    <t>WS11</t>
  </si>
  <si>
    <t>WS12</t>
  </si>
  <si>
    <t>202E75610</t>
  </si>
  <si>
    <t>638E10480</t>
  </si>
  <si>
    <t>202E75600</t>
  </si>
  <si>
    <t>WS13</t>
  </si>
  <si>
    <t>WS14</t>
  </si>
  <si>
    <t>WS15</t>
  </si>
  <si>
    <t>WS16</t>
  </si>
  <si>
    <t>WS17</t>
  </si>
  <si>
    <t>WS18</t>
  </si>
  <si>
    <t>WS19</t>
  </si>
  <si>
    <t>WS20</t>
  </si>
  <si>
    <t>WS21</t>
  </si>
  <si>
    <t>WS22</t>
  </si>
  <si>
    <t>WS23</t>
  </si>
  <si>
    <t>WS24</t>
  </si>
  <si>
    <t>WS25</t>
  </si>
  <si>
    <t>WS26</t>
  </si>
  <si>
    <t>WS27</t>
  </si>
  <si>
    <t>WS28</t>
  </si>
  <si>
    <t>WS29</t>
  </si>
  <si>
    <t>WS30</t>
  </si>
  <si>
    <t>WS31</t>
  </si>
  <si>
    <t>WS32</t>
  </si>
  <si>
    <t>WS33</t>
  </si>
  <si>
    <t>WS34</t>
  </si>
  <si>
    <t>WS35</t>
  </si>
  <si>
    <t>WS36</t>
  </si>
  <si>
    <t>WS37</t>
  </si>
  <si>
    <t>WS38</t>
  </si>
  <si>
    <t>WS39</t>
  </si>
  <si>
    <t>WS40</t>
  </si>
  <si>
    <t>WS41</t>
  </si>
  <si>
    <t>WS42</t>
  </si>
  <si>
    <t>WS43</t>
  </si>
  <si>
    <t>WS44</t>
  </si>
  <si>
    <t>WS45</t>
  </si>
  <si>
    <t>WS46</t>
  </si>
  <si>
    <t>WS47</t>
  </si>
  <si>
    <t>WS48</t>
  </si>
  <si>
    <t>WS49</t>
  </si>
  <si>
    <t>WS50</t>
  </si>
  <si>
    <t>WS51</t>
  </si>
  <si>
    <t>WS52</t>
  </si>
  <si>
    <t>WS53</t>
  </si>
  <si>
    <t>WS54</t>
  </si>
  <si>
    <t>WS55</t>
  </si>
  <si>
    <t>WS56</t>
  </si>
  <si>
    <t>WS57</t>
  </si>
  <si>
    <t>WS58</t>
  </si>
  <si>
    <t>WS59</t>
  </si>
  <si>
    <t>WS60</t>
  </si>
  <si>
    <t>WS61</t>
  </si>
  <si>
    <t>WS62</t>
  </si>
  <si>
    <t>WS63</t>
  </si>
  <si>
    <t>WS64</t>
  </si>
  <si>
    <t>WS65</t>
  </si>
  <si>
    <t>WS66</t>
  </si>
  <si>
    <t>WS67</t>
  </si>
  <si>
    <t>WS68</t>
  </si>
  <si>
    <t>WS69</t>
  </si>
  <si>
    <t>WS70</t>
  </si>
  <si>
    <t>WS71</t>
  </si>
  <si>
    <t>WS72</t>
  </si>
  <si>
    <t>WS73</t>
  </si>
  <si>
    <t>WS74</t>
  </si>
  <si>
    <t>WS75</t>
  </si>
  <si>
    <t>WS76</t>
  </si>
  <si>
    <t>25+22.00</t>
  </si>
  <si>
    <t>638E11201</t>
  </si>
  <si>
    <t>25+95.00</t>
  </si>
  <si>
    <t>27+93.00</t>
  </si>
  <si>
    <t>28+51.00</t>
  </si>
  <si>
    <t>29+03.00</t>
  </si>
  <si>
    <t>29+27.00</t>
  </si>
  <si>
    <t>30+52.00</t>
  </si>
  <si>
    <t>31+91.00</t>
  </si>
  <si>
    <t>32+63.00</t>
  </si>
  <si>
    <t>36+05.00</t>
  </si>
  <si>
    <t>36+73.00</t>
  </si>
  <si>
    <t>37+33.00</t>
  </si>
  <si>
    <t>38+56.00</t>
  </si>
  <si>
    <t>38+84.00</t>
  </si>
  <si>
    <t>38+86.00</t>
  </si>
  <si>
    <t>39+26.00</t>
  </si>
  <si>
    <t>40+35.00</t>
  </si>
  <si>
    <t>41+32.00</t>
  </si>
  <si>
    <t>41+34.00</t>
  </si>
  <si>
    <t>41+88.00</t>
  </si>
  <si>
    <t>42+41.00</t>
  </si>
  <si>
    <t>42+89.00</t>
  </si>
  <si>
    <t>43+68.00</t>
  </si>
  <si>
    <t>43+69.00</t>
  </si>
  <si>
    <t>44+26.00</t>
  </si>
  <si>
    <t>44+52.00</t>
  </si>
  <si>
    <t>45+14.00</t>
  </si>
  <si>
    <t>45+86.00</t>
  </si>
  <si>
    <t>46+53.00</t>
  </si>
  <si>
    <t>47+17.00</t>
  </si>
  <si>
    <t>47+47.00</t>
  </si>
  <si>
    <t>47+82.00</t>
  </si>
  <si>
    <t>48+17.00</t>
  </si>
  <si>
    <t>48+46.00</t>
  </si>
  <si>
    <t>49+04.00</t>
  </si>
  <si>
    <t>50+31.00</t>
  </si>
  <si>
    <t>50+87.00</t>
  </si>
  <si>
    <t>51+60.00</t>
  </si>
  <si>
    <t>52+26.00</t>
  </si>
  <si>
    <t>52+31.00</t>
  </si>
  <si>
    <t>53+06.00</t>
  </si>
  <si>
    <t>53+51.00</t>
  </si>
  <si>
    <t>53+78.00</t>
  </si>
  <si>
    <t>54+05.00</t>
  </si>
  <si>
    <t>54+31.00</t>
  </si>
  <si>
    <t>54+87.00</t>
  </si>
  <si>
    <t>54+88.00</t>
  </si>
  <si>
    <t>55+27.00</t>
  </si>
  <si>
    <t>55+54.00</t>
  </si>
  <si>
    <t>56+32.00</t>
  </si>
  <si>
    <t>56+60.00</t>
  </si>
  <si>
    <t>56+80.00</t>
  </si>
  <si>
    <t>57+50.00</t>
  </si>
  <si>
    <t>57+51.00</t>
  </si>
  <si>
    <t>58+09.00</t>
  </si>
  <si>
    <t>58+19.00</t>
  </si>
  <si>
    <t>58+69.00</t>
  </si>
  <si>
    <t>58+84.00</t>
  </si>
  <si>
    <t>59+48.00</t>
  </si>
  <si>
    <t>59+68.00</t>
  </si>
  <si>
    <t>59+85.00</t>
  </si>
  <si>
    <t>60+47.00</t>
  </si>
  <si>
    <t>61+19.00</t>
  </si>
  <si>
    <t>61+88.00</t>
  </si>
  <si>
    <t>61+91.00</t>
  </si>
  <si>
    <t>62+40.00</t>
  </si>
  <si>
    <t>62+49.00</t>
  </si>
  <si>
    <t>63+30.00</t>
  </si>
  <si>
    <t>64+55.00</t>
  </si>
  <si>
    <t>64+85.00</t>
  </si>
  <si>
    <t>SIDE</t>
  </si>
  <si>
    <t>WR1</t>
  </si>
  <si>
    <t>WR2</t>
  </si>
  <si>
    <t>WR3</t>
  </si>
  <si>
    <t>WR4</t>
  </si>
  <si>
    <t>WR5</t>
  </si>
  <si>
    <t>WR6</t>
  </si>
  <si>
    <t>WR7</t>
  </si>
  <si>
    <t>WR8</t>
  </si>
  <si>
    <t>WR9</t>
  </si>
  <si>
    <t>WR10</t>
  </si>
  <si>
    <t>WR11</t>
  </si>
  <si>
    <t>WR12</t>
  </si>
  <si>
    <t>WR13</t>
  </si>
  <si>
    <t>WR14</t>
  </si>
  <si>
    <t>WR15</t>
  </si>
  <si>
    <t>WR16</t>
  </si>
  <si>
    <t>WR17</t>
  </si>
  <si>
    <t>WR18</t>
  </si>
  <si>
    <t>WR19</t>
  </si>
  <si>
    <t>WR20</t>
  </si>
  <si>
    <t>WR21</t>
  </si>
  <si>
    <t>WR22</t>
  </si>
  <si>
    <t>WR23</t>
  </si>
  <si>
    <t>WR24</t>
  </si>
  <si>
    <t>WR25</t>
  </si>
  <si>
    <t>WR26</t>
  </si>
  <si>
    <t>WR27</t>
  </si>
  <si>
    <t>WR28</t>
  </si>
  <si>
    <t>WR29</t>
  </si>
  <si>
    <t>WR30</t>
  </si>
  <si>
    <t>WR31</t>
  </si>
  <si>
    <t>WR32</t>
  </si>
  <si>
    <t>WR33</t>
  </si>
  <si>
    <t>WR34</t>
  </si>
  <si>
    <t>WR35</t>
  </si>
  <si>
    <t>WR36</t>
  </si>
  <si>
    <t>WR37</t>
  </si>
  <si>
    <t>WR38</t>
  </si>
  <si>
    <t>25+13.19</t>
  </si>
  <si>
    <t>25+22.80</t>
  </si>
  <si>
    <t>25+31.30</t>
  </si>
  <si>
    <t>30+52.51</t>
  </si>
  <si>
    <t>31+90.98</t>
  </si>
  <si>
    <t>32+63.28</t>
  </si>
  <si>
    <t>34+51.43</t>
  </si>
  <si>
    <t>36+17.89</t>
  </si>
  <si>
    <t>36+21.68</t>
  </si>
  <si>
    <t>36+22.95</t>
  </si>
  <si>
    <t>37+36.94</t>
  </si>
  <si>
    <t>37+54.68</t>
  </si>
  <si>
    <t>38+59.14</t>
  </si>
  <si>
    <t>38+96.79</t>
  </si>
  <si>
    <t>39+95.41</t>
  </si>
  <si>
    <t>39+97.50</t>
  </si>
  <si>
    <t>42+36.64</t>
  </si>
  <si>
    <t>42+37.18</t>
  </si>
  <si>
    <t>42+53.87</t>
  </si>
  <si>
    <t>42+94.96</t>
  </si>
  <si>
    <t>44+57.07</t>
  </si>
  <si>
    <t>34+63.15</t>
  </si>
  <si>
    <t>HIGH</t>
  </si>
  <si>
    <t>49+97.11</t>
  </si>
  <si>
    <t>80+30.66</t>
  </si>
  <si>
    <t>50+96.84</t>
  </si>
  <si>
    <t>52+34.28</t>
  </si>
  <si>
    <t>52+34.93</t>
  </si>
  <si>
    <t>53+09.44</t>
  </si>
  <si>
    <t>53+57.95</t>
  </si>
  <si>
    <t>55+60.91</t>
  </si>
  <si>
    <t>55+90.15</t>
  </si>
  <si>
    <t>56+54.64</t>
  </si>
  <si>
    <t>58+03.47</t>
  </si>
  <si>
    <t>61+15.04</t>
  </si>
  <si>
    <t>61+21.67</t>
  </si>
  <si>
    <t>61+32.02</t>
  </si>
  <si>
    <t>63+24.42</t>
  </si>
  <si>
    <t>63+42.00</t>
  </si>
  <si>
    <t>52+69.00</t>
  </si>
  <si>
    <t xml:space="preserve"> 8" SOLID SLEEVE</t>
  </si>
  <si>
    <t>48-50</t>
  </si>
  <si>
    <t>50-51</t>
  </si>
  <si>
    <t>51-56</t>
  </si>
  <si>
    <t>29+08.00</t>
  </si>
  <si>
    <t>39+61.00</t>
  </si>
  <si>
    <t>63+17.00</t>
  </si>
  <si>
    <t>38+06.00</t>
  </si>
  <si>
    <t>WS24A</t>
  </si>
  <si>
    <t>WS36A</t>
  </si>
  <si>
    <t>48+62.00</t>
  </si>
  <si>
    <t>WS66A</t>
  </si>
  <si>
    <t>60+63.00</t>
  </si>
  <si>
    <t>WS67A</t>
  </si>
  <si>
    <t>60+73.00</t>
  </si>
  <si>
    <t>63+22.00</t>
  </si>
  <si>
    <t>43+12.00</t>
  </si>
  <si>
    <t>64+46.00</t>
  </si>
  <si>
    <t>WR39</t>
  </si>
  <si>
    <t>65+00.00</t>
  </si>
  <si>
    <t>WR10A</t>
  </si>
  <si>
    <t>36+33.68</t>
  </si>
  <si>
    <t>638E05600</t>
  </si>
  <si>
    <t>638E05401</t>
  </si>
  <si>
    <t>638E05501</t>
  </si>
  <si>
    <t>638E05301</t>
  </si>
  <si>
    <t>39+94.00</t>
  </si>
  <si>
    <t>49+91.00</t>
  </si>
  <si>
    <t>80+47.00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</si>
</sst>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1" fontId="4" fillId="3" borderId="12" xfId="0" quotePrefix="1" applyNumberFormat="1" applyFont="1" applyFill="1" applyBorder="1" applyAlignment="1" applyProtection="1">
      <alignment horizontal="center" vertical="center" wrapText="1" shrinkToFit="1"/>
      <protection locked="0"/>
    </xf>
    <xf numFmtId="0" fontId="4" fillId="5" borderId="37" xfId="0" applyFont="1" applyFill="1" applyBorder="1" applyAlignment="1" applyProtection="1">
      <alignment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" fontId="7" fillId="0" borderId="2" xfId="0" quotePrefix="1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1" fontId="7" fillId="0" borderId="0" xfId="0" applyNumberFormat="1" applyFont="1"/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quotePrefix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6" borderId="39" xfId="0" applyFont="1" applyFill="1" applyBorder="1" applyAlignment="1" applyProtection="1">
      <alignment horizontal="center" vertical="center"/>
      <protection locked="0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0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5" borderId="0" xfId="0" applyFont="1" applyFill="1" applyBorder="1" applyAlignment="1" applyProtection="1">
      <alignment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B3FFFF"/>
      <color rgb="FFA7FFFF"/>
      <color rgb="FF66FFF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0</xdr:colOff>
      <xdr:row>86</xdr:row>
      <xdr:rowOff>0</xdr:rowOff>
    </xdr:from>
    <xdr:to>
      <xdr:col>44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0</xdr:colOff>
      <xdr:row>87</xdr:row>
      <xdr:rowOff>0</xdr:rowOff>
    </xdr:from>
    <xdr:to>
      <xdr:col>44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87</xdr:row>
      <xdr:rowOff>0</xdr:rowOff>
    </xdr:from>
    <xdr:to>
      <xdr:col>57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87</xdr:row>
      <xdr:rowOff>0</xdr:rowOff>
    </xdr:from>
    <xdr:to>
      <xdr:col>56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Montgomery/Riverside/MOT-RIV-1909SpinningRdResurfacing/EngineersEstimate/General%20Summary%20&amp;%20Subsummaries/RIVERSIDE-113392-GENSUM%20%20-%20Cop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0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327"/>
  <sheetViews>
    <sheetView showGridLines="0" tabSelected="1" zoomScale="85" zoomScaleNormal="85" workbookViewId="0">
      <selection activeCell="D10" sqref="D10:AJ87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3.5546875" style="5" customWidth="1"/>
    <col min="4" max="5" width="7.33203125" style="5" customWidth="1"/>
    <col min="6" max="6" width="9.6640625" style="5" customWidth="1"/>
    <col min="7" max="7" width="6.6640625" style="5" customWidth="1"/>
    <col min="8" max="8" width="4.33203125" style="5" customWidth="1"/>
    <col min="9" max="9" width="9.6640625" style="5" customWidth="1"/>
    <col min="10" max="10" width="6.6640625" style="5" customWidth="1"/>
    <col min="11" max="11" width="9.6640625" style="6" customWidth="1"/>
    <col min="12" max="15" width="9.6640625" style="5" customWidth="1"/>
    <col min="16" max="16" width="10.5546875" style="5" customWidth="1"/>
    <col min="17" max="17" width="9.6640625" style="5" customWidth="1"/>
    <col min="18" max="18" width="10.33203125" style="5" customWidth="1"/>
    <col min="19" max="20" width="8.44140625" style="5" customWidth="1"/>
    <col min="21" max="22" width="7.33203125" style="5" customWidth="1"/>
    <col min="23" max="23" width="8.44140625" style="5" customWidth="1"/>
    <col min="24" max="24" width="8.109375" style="5" customWidth="1"/>
    <col min="25" max="25" width="7.6640625" style="5" customWidth="1"/>
    <col min="26" max="30" width="7.33203125" style="5" customWidth="1"/>
    <col min="31" max="31" width="8.109375" style="5" customWidth="1"/>
    <col min="32" max="32" width="9.6640625" style="5" customWidth="1"/>
    <col min="33" max="33" width="9.109375" style="5" customWidth="1"/>
    <col min="34" max="34" width="8.6640625" style="5" customWidth="1"/>
    <col min="35" max="37" width="7.33203125" style="5" customWidth="1"/>
    <col min="38" max="38" width="9.6640625" style="5" customWidth="1"/>
    <col min="39" max="39" width="7.33203125" style="5" customWidth="1"/>
    <col min="40" max="44" width="9.6640625" style="5" customWidth="1"/>
    <col min="45" max="45" width="2.6640625" style="5" customWidth="1"/>
    <col min="46" max="16384" width="9.109375" style="5"/>
  </cols>
  <sheetData>
    <row r="1" spans="1:51" ht="12.75" customHeight="1" x14ac:dyDescent="0.25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24"/>
      <c r="P1" s="24"/>
      <c r="Q1" s="1"/>
      <c r="R1" s="1"/>
      <c r="S1" s="1"/>
      <c r="T1" s="1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1"/>
      <c r="AL1" s="1"/>
      <c r="AM1" s="1"/>
      <c r="AN1" s="1"/>
      <c r="AO1" s="1"/>
      <c r="AP1" s="1"/>
      <c r="AQ1" s="1"/>
      <c r="AR1" s="26"/>
    </row>
    <row r="2" spans="1:51" ht="12.75" customHeight="1" x14ac:dyDescent="0.25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24"/>
      <c r="P2" s="24"/>
      <c r="Q2" s="1"/>
      <c r="R2" s="1"/>
      <c r="S2" s="1"/>
      <c r="T2" s="1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1"/>
      <c r="AL2" s="1"/>
      <c r="AM2" s="1"/>
      <c r="AN2" s="1"/>
      <c r="AO2" s="1"/>
      <c r="AP2" s="1"/>
      <c r="AQ2" s="1"/>
      <c r="AR2" s="26"/>
    </row>
    <row r="3" spans="1:51" ht="12.75" customHeight="1" x14ac:dyDescent="0.25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2"/>
      <c r="P3" s="2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"/>
      <c r="AL3" s="1"/>
      <c r="AM3" s="1"/>
      <c r="AN3" s="1"/>
      <c r="AO3" s="1"/>
      <c r="AP3" s="1"/>
      <c r="AQ3" s="1"/>
      <c r="AR3" s="26"/>
    </row>
    <row r="4" spans="1:51" ht="12.75" customHeight="1" x14ac:dyDescent="0.25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2"/>
      <c r="P4" s="2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1"/>
      <c r="AL4" s="1"/>
      <c r="AM4" s="1"/>
      <c r="AN4" s="1"/>
      <c r="AO4" s="1"/>
      <c r="AP4" s="1"/>
      <c r="AQ4" s="1"/>
      <c r="AR4" s="26"/>
    </row>
    <row r="5" spans="1:51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25"/>
      <c r="AL5" s="1"/>
      <c r="AM5" s="1"/>
      <c r="AN5" s="1"/>
      <c r="AO5" s="1"/>
      <c r="AP5" s="1"/>
      <c r="AQ5" s="1"/>
      <c r="AR5" s="26"/>
    </row>
    <row r="6" spans="1:51" ht="12.75" customHeight="1" thickBot="1" x14ac:dyDescent="0.3"/>
    <row r="7" spans="1:51" ht="12.75" customHeight="1" thickBot="1" x14ac:dyDescent="0.3">
      <c r="B7" s="28" t="s">
        <v>11</v>
      </c>
      <c r="D7" s="107">
        <f>AT7</f>
        <v>1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T7" s="21">
        <v>1</v>
      </c>
      <c r="AU7" s="22" t="s">
        <v>5</v>
      </c>
      <c r="AV7" s="23"/>
      <c r="AW7" s="23"/>
      <c r="AX7" s="23"/>
      <c r="AY7" s="23"/>
    </row>
    <row r="8" spans="1:51" ht="12.75" customHeight="1" thickBot="1" x14ac:dyDescent="0.3">
      <c r="B8" s="32">
        <v>45</v>
      </c>
      <c r="D8" s="108" t="s">
        <v>9</v>
      </c>
      <c r="E8" s="108"/>
      <c r="F8" s="108"/>
      <c r="G8" s="108"/>
      <c r="H8" s="108"/>
      <c r="I8" s="108"/>
      <c r="J8" s="108"/>
      <c r="K8" s="27"/>
      <c r="L8" s="27"/>
      <c r="M8" s="27" t="s">
        <v>116</v>
      </c>
      <c r="N8" s="27" t="s">
        <v>114</v>
      </c>
      <c r="O8" s="27" t="s">
        <v>60</v>
      </c>
      <c r="P8" s="27" t="s">
        <v>61</v>
      </c>
      <c r="Q8" s="27" t="s">
        <v>62</v>
      </c>
      <c r="R8" s="27" t="s">
        <v>63</v>
      </c>
      <c r="S8" s="27" t="s">
        <v>356</v>
      </c>
      <c r="T8" s="27" t="s">
        <v>354</v>
      </c>
      <c r="U8" s="27" t="s">
        <v>355</v>
      </c>
      <c r="V8" s="27" t="s">
        <v>353</v>
      </c>
      <c r="W8" s="27" t="s">
        <v>64</v>
      </c>
      <c r="X8" s="27" t="s">
        <v>65</v>
      </c>
      <c r="Y8" s="27" t="s">
        <v>66</v>
      </c>
      <c r="Z8" s="27" t="s">
        <v>67</v>
      </c>
      <c r="AA8" s="27" t="s">
        <v>68</v>
      </c>
      <c r="AB8" s="27" t="s">
        <v>69</v>
      </c>
      <c r="AC8" s="44" t="s">
        <v>70</v>
      </c>
      <c r="AD8" s="44" t="s">
        <v>115</v>
      </c>
      <c r="AE8" s="44" t="s">
        <v>182</v>
      </c>
      <c r="AF8" s="44" t="s">
        <v>71</v>
      </c>
      <c r="AG8" s="27" t="s">
        <v>72</v>
      </c>
      <c r="AH8" s="27" t="s">
        <v>74</v>
      </c>
      <c r="AI8" s="27" t="s">
        <v>75</v>
      </c>
      <c r="AJ8" s="27" t="s">
        <v>75</v>
      </c>
      <c r="AK8" s="27"/>
      <c r="AL8" s="27"/>
      <c r="AM8" s="27"/>
      <c r="AN8" s="27"/>
      <c r="AO8" s="27"/>
      <c r="AP8" s="27"/>
      <c r="AQ8" s="27"/>
      <c r="AR8" s="27"/>
    </row>
    <row r="9" spans="1:51" ht="12.75" customHeight="1" thickBot="1" x14ac:dyDescent="0.3">
      <c r="D9" s="89" t="s">
        <v>10</v>
      </c>
      <c r="E9" s="89"/>
      <c r="F9" s="89"/>
      <c r="G9" s="89"/>
      <c r="H9" s="89"/>
      <c r="I9" s="89"/>
      <c r="J9" s="8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7"/>
      <c r="AH9" s="33"/>
      <c r="AI9" s="20" t="s">
        <v>331</v>
      </c>
      <c r="AJ9" s="20" t="s">
        <v>101</v>
      </c>
      <c r="AK9" s="20"/>
      <c r="AL9" s="20"/>
      <c r="AM9" s="20"/>
      <c r="AN9" s="20"/>
      <c r="AO9" s="20"/>
      <c r="AP9" s="20"/>
      <c r="AQ9" s="20"/>
      <c r="AR9" s="20"/>
    </row>
    <row r="10" spans="1:51" ht="12.75" customHeight="1" x14ac:dyDescent="0.25">
      <c r="B10" s="86" t="s">
        <v>12</v>
      </c>
      <c r="D10" s="90" t="s">
        <v>21</v>
      </c>
      <c r="E10" s="90" t="s">
        <v>1</v>
      </c>
      <c r="F10" s="99" t="s">
        <v>2</v>
      </c>
      <c r="G10" s="100"/>
      <c r="H10" s="100"/>
      <c r="I10" s="100"/>
      <c r="J10" s="100"/>
      <c r="K10" s="80" t="s">
        <v>252</v>
      </c>
      <c r="L10" s="83" t="s">
        <v>24</v>
      </c>
      <c r="M10" s="46" t="str">
        <f t="shared" ref="M10:AR10" si="0">IF(OR(TRIM(M8)=0,TRIM(M8)=""),"",IF(IFERROR(TRIM(INDEX(QryItemNamed,MATCH(TRIM(M8),ITEM,0),2)),"")="Y","SPECIAL",LEFT(IFERROR(TRIM(INDEX(ITEM,MATCH(TRIM(M8),ITEM,0))),""),3)))</f>
        <v>202</v>
      </c>
      <c r="N10" s="46" t="str">
        <f t="shared" si="0"/>
        <v>202</v>
      </c>
      <c r="O10" s="46" t="str">
        <f t="shared" si="0"/>
        <v>638</v>
      </c>
      <c r="P10" s="45" t="str">
        <f t="shared" si="0"/>
        <v>638</v>
      </c>
      <c r="Q10" s="46" t="str">
        <f t="shared" si="0"/>
        <v>638</v>
      </c>
      <c r="R10" s="46" t="str">
        <f t="shared" si="0"/>
        <v>638</v>
      </c>
      <c r="S10" s="46" t="str">
        <f t="shared" si="0"/>
        <v>638</v>
      </c>
      <c r="T10" s="46" t="str">
        <f t="shared" si="0"/>
        <v>638</v>
      </c>
      <c r="U10" s="46" t="str">
        <f t="shared" si="0"/>
        <v>638</v>
      </c>
      <c r="V10" s="46" t="str">
        <f t="shared" si="0"/>
        <v>638</v>
      </c>
      <c r="W10" s="46" t="str">
        <f t="shared" si="0"/>
        <v>638</v>
      </c>
      <c r="X10" s="46" t="str">
        <f t="shared" si="0"/>
        <v>638</v>
      </c>
      <c r="Y10" s="46" t="str">
        <f t="shared" si="0"/>
        <v>638</v>
      </c>
      <c r="Z10" s="46" t="str">
        <f t="shared" ref="Z10:AE10" si="1">IF(OR(TRIM(Z8)=0,TRIM(Z8)=""),"",IF(IFERROR(TRIM(INDEX(QryItemNamed,MATCH(TRIM(Z8),ITEM,0),2)),"")="Y","SPECIAL",LEFT(IFERROR(TRIM(INDEX(ITEM,MATCH(TRIM(Z8),ITEM,0))),""),3)))</f>
        <v>638</v>
      </c>
      <c r="AA10" s="46" t="str">
        <f t="shared" si="1"/>
        <v>638</v>
      </c>
      <c r="AB10" s="46" t="str">
        <f t="shared" si="1"/>
        <v>638</v>
      </c>
      <c r="AC10" s="46" t="str">
        <f t="shared" si="1"/>
        <v>638</v>
      </c>
      <c r="AD10" s="46" t="str">
        <f t="shared" si="1"/>
        <v>638</v>
      </c>
      <c r="AE10" s="46" t="str">
        <f t="shared" si="1"/>
        <v>638</v>
      </c>
      <c r="AF10" s="46" t="str">
        <f t="shared" si="0"/>
        <v>SPECIAL</v>
      </c>
      <c r="AG10" s="46" t="str">
        <f t="shared" si="0"/>
        <v>SPECIAL</v>
      </c>
      <c r="AH10" s="46" t="str">
        <f t="shared" si="0"/>
        <v>SPECIAL</v>
      </c>
      <c r="AI10" s="46" t="str">
        <f t="shared" si="0"/>
        <v>638</v>
      </c>
      <c r="AJ10" s="46" t="str">
        <f t="shared" si="0"/>
        <v>638</v>
      </c>
      <c r="AK10" s="46" t="str">
        <f t="shared" si="0"/>
        <v/>
      </c>
      <c r="AL10" s="46" t="str">
        <f t="shared" si="0"/>
        <v/>
      </c>
      <c r="AM10" s="46" t="str">
        <f t="shared" si="0"/>
        <v/>
      </c>
      <c r="AN10" s="46" t="str">
        <f t="shared" si="0"/>
        <v/>
      </c>
      <c r="AO10" s="46" t="str">
        <f t="shared" si="0"/>
        <v/>
      </c>
      <c r="AP10" s="46" t="str">
        <f t="shared" si="0"/>
        <v/>
      </c>
      <c r="AQ10" s="46" t="str">
        <f t="shared" si="0"/>
        <v/>
      </c>
      <c r="AR10" s="46" t="str">
        <f t="shared" si="0"/>
        <v/>
      </c>
    </row>
    <row r="11" spans="1:51" ht="12.75" customHeight="1" x14ac:dyDescent="0.25">
      <c r="B11" s="87"/>
      <c r="D11" s="91"/>
      <c r="E11" s="91"/>
      <c r="F11" s="101"/>
      <c r="G11" s="102"/>
      <c r="H11" s="102"/>
      <c r="I11" s="102"/>
      <c r="J11" s="102"/>
      <c r="K11" s="81"/>
      <c r="L11" s="84"/>
      <c r="M11" s="79" t="str">
        <f t="shared" ref="M11:AR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METER VAULT REMOVED</v>
      </c>
      <c r="N11" s="79" t="str">
        <f t="shared" si="2"/>
        <v>VALVE BOX REMOVED</v>
      </c>
      <c r="O11" s="79" t="str">
        <f t="shared" si="2"/>
        <v>4" WATER MAIN POLYVINYL CHLORIDE PIPE AND FITTINGS, AWWA C900, DR18, AS PER PLAN</v>
      </c>
      <c r="P11" s="109" t="str">
        <f t="shared" si="2"/>
        <v>6" WATER MAIN POLYVINYL CHLORIDE PIPE AND FITTINGS, AWWA C900, DR18, AS PER PLAN</v>
      </c>
      <c r="Q11" s="79" t="str">
        <f t="shared" si="2"/>
        <v>8" WATER MAIN POLYVINYL CHLORIDE PIPE AND FITTINGS, AWWA C900, DR18, AS PER PLAN</v>
      </c>
      <c r="R11" s="79" t="str">
        <f t="shared" si="2"/>
        <v>10" WATER MAIN POLYVINYL CHLORIDE PIPE AND FITTINGS, AWWA C900, DR18, AS PER PLAN</v>
      </c>
      <c r="S11" s="79" t="str">
        <f t="shared" si="2"/>
        <v>3/4" POLYETHYLENE SERVICE BRANCH, AS PER PLAN</v>
      </c>
      <c r="T11" s="79" t="str">
        <f t="shared" si="2"/>
        <v>1" POLYETHYLENE SERVICE BRANCH, AS PER PLAN</v>
      </c>
      <c r="U11" s="79" t="str">
        <f t="shared" ref="U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1-1/2" POLYETHYLENE SERVICE BRANCH, AS PER PLAN</v>
      </c>
      <c r="V11" s="79" t="str">
        <f t="shared" si="2"/>
        <v>2" POLYETHYLENE SERVICE BRANCH</v>
      </c>
      <c r="W11" s="79" t="str">
        <f t="shared" si="2"/>
        <v>16" STEEL PIPE ENCASEMENT, BORED OR JACKED</v>
      </c>
      <c r="X11" s="79" t="str">
        <f t="shared" si="2"/>
        <v>4" GATE VALVE AND VALVE BOX</v>
      </c>
      <c r="Y11" s="79" t="str">
        <f t="shared" si="2"/>
        <v>6" GATE VALVE AND VALVE BOX</v>
      </c>
      <c r="Z11" s="79" t="str">
        <f t="shared" si="2"/>
        <v>8" GATE VALVE AND VALVE BOX</v>
      </c>
      <c r="AA11" s="79" t="str">
        <f t="shared" si="2"/>
        <v>10" GATE VALVE AND VALVE BOX</v>
      </c>
      <c r="AB11" s="79" t="str">
        <f t="shared" si="2"/>
        <v>10" INSERTING VALVE AND VALVE BOX</v>
      </c>
      <c r="AC11" s="79" t="str">
        <f t="shared" si="2"/>
        <v>6" FIRE HYDRANT, AS PER PLAN</v>
      </c>
      <c r="AD11" s="79" t="str">
        <f t="shared" si="2"/>
        <v>FIRE HYDRANT REMOVED</v>
      </c>
      <c r="AE11" s="79" t="str">
        <f t="shared" ref="AE11" si="4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METER, SETTING, STOP AND CHAMBER, AS PER PLAN</v>
      </c>
      <c r="AF11" s="79" t="str">
        <f t="shared" si="2"/>
        <v>CUT AND PLUG EXISTING 4" WATER LINE</v>
      </c>
      <c r="AG11" s="79" t="str">
        <f t="shared" si="2"/>
        <v>CUT AND PLUG EXISTING 6" WATER LINE</v>
      </c>
      <c r="AH11" s="79" t="str">
        <f t="shared" si="2"/>
        <v>CUT AND PLUG EXISTING 10" WATER LINE</v>
      </c>
      <c r="AI11" s="79" t="str">
        <f t="shared" si="2"/>
        <v>WATER WORK, MISC.: 8" SOLID SLEEVE</v>
      </c>
      <c r="AJ11" s="79" t="str">
        <f t="shared" si="2"/>
        <v xml:space="preserve">WATER WORK, MISC.: 6" CAP W/ 2" FEMALE THREADED COPPER TUBING </v>
      </c>
      <c r="AK11" s="79" t="str">
        <f t="shared" si="2"/>
        <v/>
      </c>
      <c r="AL11" s="79" t="str">
        <f t="shared" si="2"/>
        <v/>
      </c>
      <c r="AM11" s="79" t="str">
        <f t="shared" si="2"/>
        <v/>
      </c>
      <c r="AN11" s="79" t="str">
        <f t="shared" si="2"/>
        <v/>
      </c>
      <c r="AO11" s="79" t="str">
        <f t="shared" si="2"/>
        <v/>
      </c>
      <c r="AP11" s="79" t="str">
        <f t="shared" si="2"/>
        <v/>
      </c>
      <c r="AQ11" s="79" t="str">
        <f t="shared" si="2"/>
        <v/>
      </c>
      <c r="AR11" s="79" t="str">
        <f t="shared" si="2"/>
        <v/>
      </c>
    </row>
    <row r="12" spans="1:51" ht="12.75" customHeight="1" x14ac:dyDescent="0.25">
      <c r="B12" s="87"/>
      <c r="D12" s="91"/>
      <c r="E12" s="91"/>
      <c r="F12" s="101"/>
      <c r="G12" s="102"/>
      <c r="H12" s="102"/>
      <c r="I12" s="102"/>
      <c r="J12" s="102"/>
      <c r="K12" s="81"/>
      <c r="L12" s="84"/>
      <c r="M12" s="79"/>
      <c r="N12" s="79"/>
      <c r="O12" s="79"/>
      <c r="P12" s="10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</row>
    <row r="13" spans="1:51" ht="12.75" customHeight="1" x14ac:dyDescent="0.25">
      <c r="B13" s="87"/>
      <c r="D13" s="91"/>
      <c r="E13" s="91"/>
      <c r="F13" s="101"/>
      <c r="G13" s="102"/>
      <c r="H13" s="102"/>
      <c r="I13" s="102"/>
      <c r="J13" s="102"/>
      <c r="K13" s="81"/>
      <c r="L13" s="84"/>
      <c r="M13" s="79"/>
      <c r="N13" s="79"/>
      <c r="O13" s="79"/>
      <c r="P13" s="10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</row>
    <row r="14" spans="1:51" ht="12.75" customHeight="1" x14ac:dyDescent="0.25">
      <c r="B14" s="87"/>
      <c r="D14" s="91"/>
      <c r="E14" s="91"/>
      <c r="F14" s="101"/>
      <c r="G14" s="102"/>
      <c r="H14" s="102"/>
      <c r="I14" s="102"/>
      <c r="J14" s="102"/>
      <c r="K14" s="81"/>
      <c r="L14" s="84"/>
      <c r="M14" s="79"/>
      <c r="N14" s="79"/>
      <c r="O14" s="79"/>
      <c r="P14" s="10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</row>
    <row r="15" spans="1:51" ht="12.75" customHeight="1" x14ac:dyDescent="0.25">
      <c r="B15" s="87"/>
      <c r="D15" s="91"/>
      <c r="E15" s="91"/>
      <c r="F15" s="101"/>
      <c r="G15" s="102"/>
      <c r="H15" s="102"/>
      <c r="I15" s="102"/>
      <c r="J15" s="102"/>
      <c r="K15" s="81"/>
      <c r="L15" s="84"/>
      <c r="M15" s="79"/>
      <c r="N15" s="79"/>
      <c r="O15" s="79"/>
      <c r="P15" s="10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</row>
    <row r="16" spans="1:51" ht="27" customHeight="1" x14ac:dyDescent="0.25">
      <c r="B16" s="87"/>
      <c r="D16" s="91"/>
      <c r="E16" s="91"/>
      <c r="F16" s="101"/>
      <c r="G16" s="102"/>
      <c r="H16" s="102"/>
      <c r="I16" s="102"/>
      <c r="J16" s="102"/>
      <c r="K16" s="81"/>
      <c r="L16" s="84"/>
      <c r="M16" s="79"/>
      <c r="N16" s="79"/>
      <c r="O16" s="79"/>
      <c r="P16" s="10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</row>
    <row r="17" spans="2:44" ht="17.25" customHeight="1" x14ac:dyDescent="0.25">
      <c r="B17" s="87"/>
      <c r="D17" s="91"/>
      <c r="E17" s="91"/>
      <c r="F17" s="101"/>
      <c r="G17" s="102"/>
      <c r="H17" s="102"/>
      <c r="I17" s="102"/>
      <c r="J17" s="102"/>
      <c r="K17" s="81"/>
      <c r="L17" s="84"/>
      <c r="M17" s="79"/>
      <c r="N17" s="79"/>
      <c r="O17" s="79"/>
      <c r="P17" s="10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</row>
    <row r="18" spans="2:44" ht="12.75" customHeight="1" x14ac:dyDescent="0.25">
      <c r="B18" s="87"/>
      <c r="D18" s="91"/>
      <c r="E18" s="91"/>
      <c r="F18" s="101"/>
      <c r="G18" s="102"/>
      <c r="H18" s="102"/>
      <c r="I18" s="102"/>
      <c r="J18" s="102"/>
      <c r="K18" s="81"/>
      <c r="L18" s="84"/>
      <c r="M18" s="79"/>
      <c r="N18" s="79"/>
      <c r="O18" s="79"/>
      <c r="P18" s="10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</row>
    <row r="19" spans="2:44" ht="12.75" customHeight="1" x14ac:dyDescent="0.25">
      <c r="B19" s="87"/>
      <c r="D19" s="91"/>
      <c r="E19" s="91"/>
      <c r="F19" s="101"/>
      <c r="G19" s="102"/>
      <c r="H19" s="102"/>
      <c r="I19" s="102"/>
      <c r="J19" s="102"/>
      <c r="K19" s="81"/>
      <c r="L19" s="84"/>
      <c r="M19" s="79"/>
      <c r="N19" s="79"/>
      <c r="O19" s="79"/>
      <c r="P19" s="10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</row>
    <row r="20" spans="2:44" ht="18.75" customHeight="1" x14ac:dyDescent="0.25">
      <c r="B20" s="87"/>
      <c r="D20" s="91"/>
      <c r="E20" s="91"/>
      <c r="F20" s="101"/>
      <c r="G20" s="102"/>
      <c r="H20" s="102"/>
      <c r="I20" s="102"/>
      <c r="J20" s="102"/>
      <c r="K20" s="81"/>
      <c r="L20" s="84"/>
      <c r="M20" s="79"/>
      <c r="N20" s="79"/>
      <c r="O20" s="79"/>
      <c r="P20" s="10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</row>
    <row r="21" spans="2:44" ht="12.75" customHeight="1" x14ac:dyDescent="0.25">
      <c r="B21" s="87"/>
      <c r="D21" s="91"/>
      <c r="E21" s="91"/>
      <c r="F21" s="101"/>
      <c r="G21" s="102"/>
      <c r="H21" s="102"/>
      <c r="I21" s="102"/>
      <c r="J21" s="102"/>
      <c r="K21" s="81"/>
      <c r="L21" s="84"/>
      <c r="M21" s="79"/>
      <c r="N21" s="79"/>
      <c r="O21" s="79"/>
      <c r="P21" s="10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</row>
    <row r="22" spans="2:44" ht="12.75" customHeight="1" x14ac:dyDescent="0.25">
      <c r="B22" s="87"/>
      <c r="D22" s="91"/>
      <c r="E22" s="91"/>
      <c r="F22" s="101"/>
      <c r="G22" s="102"/>
      <c r="H22" s="102"/>
      <c r="I22" s="102"/>
      <c r="J22" s="102"/>
      <c r="K22" s="81"/>
      <c r="L22" s="84"/>
      <c r="M22" s="79"/>
      <c r="N22" s="79"/>
      <c r="O22" s="79"/>
      <c r="P22" s="10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</row>
    <row r="23" spans="2:44" ht="12.75" customHeight="1" thickBot="1" x14ac:dyDescent="0.3">
      <c r="B23" s="88"/>
      <c r="D23" s="92"/>
      <c r="E23" s="92"/>
      <c r="F23" s="103"/>
      <c r="G23" s="104"/>
      <c r="H23" s="104"/>
      <c r="I23" s="104"/>
      <c r="J23" s="104"/>
      <c r="K23" s="82"/>
      <c r="L23" s="85"/>
      <c r="M23" s="48" t="str">
        <f t="shared" ref="M23:AR23" si="5">IF(OR(TRIM(M8)=0,TRIM(M8)=""),"",IF(IFERROR(TRIM(INDEX(QryItemNamed,MATCH(TRIM(M8),ITEM,0),3)),"")="LS","",IFERROR(TRIM(INDEX(QryItemNamed,MATCH(TRIM(M8),ITEM,0),3)),"")))</f>
        <v>EACH</v>
      </c>
      <c r="N23" s="48" t="str">
        <f t="shared" si="5"/>
        <v>EACH</v>
      </c>
      <c r="O23" s="48" t="str">
        <f t="shared" si="5"/>
        <v>FT</v>
      </c>
      <c r="P23" s="47" t="str">
        <f t="shared" si="5"/>
        <v>FT</v>
      </c>
      <c r="Q23" s="48" t="str">
        <f t="shared" si="5"/>
        <v>FT</v>
      </c>
      <c r="R23" s="48" t="str">
        <f t="shared" si="5"/>
        <v>FT</v>
      </c>
      <c r="S23" s="48" t="str">
        <f t="shared" si="5"/>
        <v>FT</v>
      </c>
      <c r="T23" s="48" t="str">
        <f t="shared" si="5"/>
        <v>FT</v>
      </c>
      <c r="U23" s="48" t="str">
        <f t="shared" si="5"/>
        <v>FT</v>
      </c>
      <c r="V23" s="48" t="str">
        <f t="shared" si="5"/>
        <v>FT</v>
      </c>
      <c r="W23" s="48" t="str">
        <f t="shared" si="5"/>
        <v>FT</v>
      </c>
      <c r="X23" s="48" t="str">
        <f t="shared" si="5"/>
        <v>EACH</v>
      </c>
      <c r="Y23" s="48" t="str">
        <f t="shared" si="5"/>
        <v>EACH</v>
      </c>
      <c r="Z23" s="48" t="str">
        <f t="shared" si="5"/>
        <v>EACH</v>
      </c>
      <c r="AA23" s="48" t="str">
        <f t="shared" si="5"/>
        <v>EACH</v>
      </c>
      <c r="AB23" s="48" t="str">
        <f t="shared" si="5"/>
        <v>EACH</v>
      </c>
      <c r="AC23" s="48" t="str">
        <f t="shared" si="5"/>
        <v>EACH</v>
      </c>
      <c r="AD23" s="48" t="str">
        <f t="shared" si="5"/>
        <v>EACH</v>
      </c>
      <c r="AE23" s="48" t="str">
        <f t="shared" si="5"/>
        <v>EACH</v>
      </c>
      <c r="AF23" s="48" t="str">
        <f t="shared" si="5"/>
        <v>EACH</v>
      </c>
      <c r="AG23" s="48" t="str">
        <f t="shared" si="5"/>
        <v>EACH</v>
      </c>
      <c r="AH23" s="48" t="str">
        <f t="shared" si="5"/>
        <v>EACH</v>
      </c>
      <c r="AI23" s="48" t="str">
        <f t="shared" si="5"/>
        <v>EACH</v>
      </c>
      <c r="AJ23" s="48" t="str">
        <f t="shared" si="5"/>
        <v>EACH</v>
      </c>
      <c r="AK23" s="48" t="str">
        <f t="shared" si="5"/>
        <v/>
      </c>
      <c r="AL23" s="48" t="str">
        <f t="shared" si="5"/>
        <v/>
      </c>
      <c r="AM23" s="48" t="str">
        <f t="shared" si="5"/>
        <v/>
      </c>
      <c r="AN23" s="48" t="str">
        <f t="shared" si="5"/>
        <v/>
      </c>
      <c r="AO23" s="48" t="str">
        <f t="shared" si="5"/>
        <v/>
      </c>
      <c r="AP23" s="48" t="str">
        <f t="shared" si="5"/>
        <v/>
      </c>
      <c r="AQ23" s="48" t="str">
        <f t="shared" si="5"/>
        <v/>
      </c>
      <c r="AR23" s="48" t="str">
        <f t="shared" si="5"/>
        <v/>
      </c>
    </row>
    <row r="24" spans="2:44" ht="12.75" customHeight="1" x14ac:dyDescent="0.25">
      <c r="B24" s="29">
        <v>2</v>
      </c>
      <c r="D24" s="49" t="s">
        <v>26</v>
      </c>
      <c r="E24" s="49" t="s">
        <v>332</v>
      </c>
      <c r="F24" s="96" t="s">
        <v>76</v>
      </c>
      <c r="G24" s="97"/>
      <c r="H24" s="49" t="s">
        <v>3</v>
      </c>
      <c r="I24" s="96" t="s">
        <v>77</v>
      </c>
      <c r="J24" s="97"/>
      <c r="K24" s="63" t="s">
        <v>22</v>
      </c>
      <c r="L24" s="51" t="s">
        <v>25</v>
      </c>
      <c r="M24" s="63"/>
      <c r="N24" s="49"/>
      <c r="O24" s="49"/>
      <c r="P24" s="50"/>
      <c r="Q24" s="49">
        <v>980</v>
      </c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</row>
    <row r="25" spans="2:44" ht="12.75" customHeight="1" x14ac:dyDescent="0.25">
      <c r="B25" s="29">
        <v>2</v>
      </c>
      <c r="D25" s="52" t="s">
        <v>27</v>
      </c>
      <c r="E25" s="53">
        <v>48</v>
      </c>
      <c r="F25" s="76" t="s">
        <v>78</v>
      </c>
      <c r="G25" s="78"/>
      <c r="H25" s="52" t="s">
        <v>3</v>
      </c>
      <c r="I25" s="76" t="s">
        <v>78</v>
      </c>
      <c r="J25" s="78"/>
      <c r="K25" s="64" t="s">
        <v>22</v>
      </c>
      <c r="L25" s="59" t="s">
        <v>25</v>
      </c>
      <c r="M25" s="64"/>
      <c r="N25" s="52"/>
      <c r="O25" s="52"/>
      <c r="P25" s="54">
        <v>19</v>
      </c>
      <c r="Q25" s="52"/>
      <c r="R25" s="52"/>
      <c r="S25" s="52"/>
      <c r="T25" s="52"/>
      <c r="U25" s="52"/>
      <c r="V25" s="52"/>
      <c r="W25" s="52"/>
      <c r="X25" s="52"/>
      <c r="Y25" s="52">
        <v>1</v>
      </c>
      <c r="Z25" s="52"/>
      <c r="AA25" s="52"/>
      <c r="AB25" s="52"/>
      <c r="AC25" s="52">
        <v>1</v>
      </c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5"/>
      <c r="AO25" s="52"/>
      <c r="AP25" s="52"/>
      <c r="AQ25" s="52"/>
      <c r="AR25" s="52"/>
    </row>
    <row r="26" spans="2:44" ht="12.75" customHeight="1" x14ac:dyDescent="0.25">
      <c r="B26" s="29">
        <v>2</v>
      </c>
      <c r="D26" s="52" t="s">
        <v>28</v>
      </c>
      <c r="E26" s="53">
        <v>49</v>
      </c>
      <c r="F26" s="76" t="s">
        <v>335</v>
      </c>
      <c r="G26" s="78"/>
      <c r="H26" s="52" t="s">
        <v>3</v>
      </c>
      <c r="I26" s="76" t="s">
        <v>335</v>
      </c>
      <c r="J26" s="78"/>
      <c r="K26" s="64" t="s">
        <v>22</v>
      </c>
      <c r="L26" s="59" t="s">
        <v>25</v>
      </c>
      <c r="M26" s="64"/>
      <c r="N26" s="52"/>
      <c r="O26" s="52"/>
      <c r="P26" s="54">
        <v>19</v>
      </c>
      <c r="Q26" s="52"/>
      <c r="R26" s="52"/>
      <c r="S26" s="52"/>
      <c r="T26" s="52"/>
      <c r="U26" s="52"/>
      <c r="V26" s="52"/>
      <c r="W26" s="52"/>
      <c r="X26" s="52"/>
      <c r="Y26" s="52">
        <v>1</v>
      </c>
      <c r="Z26" s="52"/>
      <c r="AA26" s="52"/>
      <c r="AB26" s="52"/>
      <c r="AC26" s="52">
        <v>1</v>
      </c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</row>
    <row r="27" spans="2:44" ht="12.75" customHeight="1" x14ac:dyDescent="0.25">
      <c r="B27" s="29">
        <v>2</v>
      </c>
      <c r="D27" s="52" t="s">
        <v>29</v>
      </c>
      <c r="E27" s="53">
        <v>50</v>
      </c>
      <c r="F27" s="76" t="s">
        <v>79</v>
      </c>
      <c r="G27" s="78"/>
      <c r="H27" s="52" t="s">
        <v>3</v>
      </c>
      <c r="I27" s="76" t="s">
        <v>77</v>
      </c>
      <c r="J27" s="78"/>
      <c r="K27" s="64" t="s">
        <v>22</v>
      </c>
      <c r="L27" s="59" t="s">
        <v>25</v>
      </c>
      <c r="M27" s="64"/>
      <c r="N27" s="52"/>
      <c r="O27" s="52"/>
      <c r="P27" s="54">
        <v>16</v>
      </c>
      <c r="Q27" s="52">
        <v>34</v>
      </c>
      <c r="R27" s="52"/>
      <c r="S27" s="52"/>
      <c r="T27" s="52"/>
      <c r="U27" s="52"/>
      <c r="V27" s="52"/>
      <c r="W27" s="52"/>
      <c r="X27" s="52"/>
      <c r="Y27" s="52"/>
      <c r="Z27" s="52">
        <v>3</v>
      </c>
      <c r="AA27" s="52"/>
      <c r="AB27" s="52"/>
      <c r="AC27" s="52"/>
      <c r="AD27" s="52"/>
      <c r="AE27" s="52"/>
      <c r="AF27" s="52"/>
      <c r="AG27" s="52">
        <v>1</v>
      </c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</row>
    <row r="28" spans="2:44" ht="12.75" customHeight="1" x14ac:dyDescent="0.25">
      <c r="B28" s="29">
        <v>2</v>
      </c>
      <c r="D28" s="52" t="s">
        <v>30</v>
      </c>
      <c r="E28" s="53">
        <v>50</v>
      </c>
      <c r="F28" s="76" t="s">
        <v>80</v>
      </c>
      <c r="G28" s="78"/>
      <c r="H28" s="52" t="s">
        <v>3</v>
      </c>
      <c r="I28" s="76" t="s">
        <v>80</v>
      </c>
      <c r="J28" s="78"/>
      <c r="K28" s="64" t="s">
        <v>22</v>
      </c>
      <c r="L28" s="59" t="s">
        <v>25</v>
      </c>
      <c r="M28" s="64"/>
      <c r="N28" s="52"/>
      <c r="O28" s="52"/>
      <c r="P28" s="54">
        <v>25</v>
      </c>
      <c r="Q28" s="52"/>
      <c r="R28" s="52"/>
      <c r="S28" s="52"/>
      <c r="T28" s="52"/>
      <c r="U28" s="52"/>
      <c r="V28" s="52"/>
      <c r="W28" s="52"/>
      <c r="X28" s="52"/>
      <c r="Y28" s="52">
        <v>1</v>
      </c>
      <c r="Z28" s="52"/>
      <c r="AA28" s="52"/>
      <c r="AB28" s="52"/>
      <c r="AC28" s="52">
        <v>1</v>
      </c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</row>
    <row r="29" spans="2:44" ht="12.75" customHeight="1" x14ac:dyDescent="0.25">
      <c r="B29" s="29">
        <v>2</v>
      </c>
      <c r="D29" s="52" t="s">
        <v>31</v>
      </c>
      <c r="E29" s="53">
        <v>50</v>
      </c>
      <c r="F29" s="76" t="s">
        <v>77</v>
      </c>
      <c r="G29" s="78"/>
      <c r="H29" s="52" t="s">
        <v>3</v>
      </c>
      <c r="I29" s="76" t="s">
        <v>88</v>
      </c>
      <c r="J29" s="78"/>
      <c r="K29" s="64" t="s">
        <v>22</v>
      </c>
      <c r="L29" s="59" t="s">
        <v>25</v>
      </c>
      <c r="M29" s="64"/>
      <c r="N29" s="52"/>
      <c r="O29" s="52"/>
      <c r="P29" s="54"/>
      <c r="Q29" s="52">
        <v>167</v>
      </c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</row>
    <row r="30" spans="2:44" ht="12.75" customHeight="1" x14ac:dyDescent="0.25">
      <c r="B30" s="29">
        <v>2</v>
      </c>
      <c r="D30" s="52" t="s">
        <v>32</v>
      </c>
      <c r="E30" s="53">
        <v>50</v>
      </c>
      <c r="F30" s="76" t="s">
        <v>88</v>
      </c>
      <c r="G30" s="78"/>
      <c r="H30" s="52" t="s">
        <v>3</v>
      </c>
      <c r="I30" s="76" t="s">
        <v>88</v>
      </c>
      <c r="J30" s="78"/>
      <c r="K30" s="64" t="s">
        <v>23</v>
      </c>
      <c r="L30" s="59" t="s">
        <v>25</v>
      </c>
      <c r="M30" s="64"/>
      <c r="N30" s="52"/>
      <c r="O30" s="52"/>
      <c r="P30" s="54"/>
      <c r="Q30" s="52"/>
      <c r="R30" s="52"/>
      <c r="S30" s="52"/>
      <c r="T30" s="52"/>
      <c r="U30" s="52"/>
      <c r="V30" s="52"/>
      <c r="W30" s="52"/>
      <c r="X30" s="52"/>
      <c r="Y30" s="52"/>
      <c r="Z30" s="52">
        <v>1</v>
      </c>
      <c r="AA30" s="52">
        <v>1</v>
      </c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</row>
    <row r="31" spans="2:44" ht="12.75" customHeight="1" x14ac:dyDescent="0.25">
      <c r="B31" s="29">
        <v>2</v>
      </c>
      <c r="D31" s="52" t="s">
        <v>33</v>
      </c>
      <c r="E31" s="52">
        <v>50</v>
      </c>
      <c r="F31" s="76" t="s">
        <v>88</v>
      </c>
      <c r="G31" s="78"/>
      <c r="H31" s="52" t="s">
        <v>3</v>
      </c>
      <c r="I31" s="76" t="s">
        <v>88</v>
      </c>
      <c r="J31" s="78"/>
      <c r="K31" s="64" t="s">
        <v>81</v>
      </c>
      <c r="L31" s="59" t="s">
        <v>25</v>
      </c>
      <c r="M31" s="64"/>
      <c r="N31" s="52"/>
      <c r="O31" s="52"/>
      <c r="P31" s="54"/>
      <c r="Q31" s="52"/>
      <c r="R31" s="52">
        <v>35</v>
      </c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</row>
    <row r="32" spans="2:44" ht="12.75" customHeight="1" x14ac:dyDescent="0.25">
      <c r="B32" s="29">
        <v>2</v>
      </c>
      <c r="D32" s="52" t="s">
        <v>34</v>
      </c>
      <c r="E32" s="52" t="s">
        <v>333</v>
      </c>
      <c r="F32" s="76" t="s">
        <v>88</v>
      </c>
      <c r="G32" s="78"/>
      <c r="H32" s="52" t="s">
        <v>3</v>
      </c>
      <c r="I32" s="76" t="s">
        <v>82</v>
      </c>
      <c r="J32" s="78"/>
      <c r="K32" s="64" t="s">
        <v>22</v>
      </c>
      <c r="L32" s="59" t="s">
        <v>25</v>
      </c>
      <c r="M32" s="64"/>
      <c r="N32" s="52"/>
      <c r="O32" s="52"/>
      <c r="P32" s="54"/>
      <c r="Q32" s="52"/>
      <c r="R32" s="52">
        <v>634</v>
      </c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</row>
    <row r="33" spans="2:44" ht="12.75" customHeight="1" x14ac:dyDescent="0.25">
      <c r="B33" s="29">
        <v>2</v>
      </c>
      <c r="D33" s="52" t="s">
        <v>35</v>
      </c>
      <c r="E33" s="52">
        <v>50</v>
      </c>
      <c r="F33" s="76" t="s">
        <v>83</v>
      </c>
      <c r="G33" s="78"/>
      <c r="H33" s="52" t="s">
        <v>3</v>
      </c>
      <c r="I33" s="76" t="s">
        <v>83</v>
      </c>
      <c r="J33" s="78"/>
      <c r="K33" s="64" t="s">
        <v>22</v>
      </c>
      <c r="L33" s="59" t="s">
        <v>25</v>
      </c>
      <c r="M33" s="64"/>
      <c r="N33" s="52"/>
      <c r="O33" s="52"/>
      <c r="P33" s="54"/>
      <c r="Q33" s="52"/>
      <c r="R33" s="52"/>
      <c r="S33" s="52"/>
      <c r="T33" s="52"/>
      <c r="U33" s="52"/>
      <c r="V33" s="52"/>
      <c r="W33" s="52"/>
      <c r="X33" s="52">
        <v>1</v>
      </c>
      <c r="Y33" s="52"/>
      <c r="Z33" s="52"/>
      <c r="AA33" s="52">
        <v>1</v>
      </c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</row>
    <row r="34" spans="2:44" ht="12.75" customHeight="1" x14ac:dyDescent="0.25">
      <c r="B34" s="29">
        <v>2</v>
      </c>
      <c r="D34" s="52" t="s">
        <v>36</v>
      </c>
      <c r="E34" s="52">
        <v>50</v>
      </c>
      <c r="F34" s="76" t="s">
        <v>83</v>
      </c>
      <c r="G34" s="78"/>
      <c r="H34" s="52" t="s">
        <v>3</v>
      </c>
      <c r="I34" s="76" t="s">
        <v>83</v>
      </c>
      <c r="J34" s="78"/>
      <c r="K34" s="64" t="s">
        <v>84</v>
      </c>
      <c r="L34" s="59" t="s">
        <v>25</v>
      </c>
      <c r="M34" s="64"/>
      <c r="N34" s="52"/>
      <c r="O34" s="52">
        <v>67</v>
      </c>
      <c r="P34" s="54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>
        <v>1</v>
      </c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</row>
    <row r="35" spans="2:44" ht="12.75" customHeight="1" x14ac:dyDescent="0.25">
      <c r="B35" s="29">
        <v>2</v>
      </c>
      <c r="D35" s="52" t="s">
        <v>37</v>
      </c>
      <c r="E35" s="52">
        <v>51</v>
      </c>
      <c r="F35" s="76" t="s">
        <v>336</v>
      </c>
      <c r="G35" s="78"/>
      <c r="H35" s="52" t="s">
        <v>3</v>
      </c>
      <c r="I35" s="76" t="s">
        <v>336</v>
      </c>
      <c r="J35" s="78"/>
      <c r="K35" s="64" t="s">
        <v>22</v>
      </c>
      <c r="L35" s="59" t="s">
        <v>25</v>
      </c>
      <c r="M35" s="64"/>
      <c r="N35" s="52"/>
      <c r="O35" s="52"/>
      <c r="P35" s="54">
        <v>10</v>
      </c>
      <c r="Q35" s="52"/>
      <c r="R35" s="52"/>
      <c r="S35" s="52"/>
      <c r="T35" s="52"/>
      <c r="U35" s="52"/>
      <c r="V35" s="52"/>
      <c r="W35" s="52"/>
      <c r="X35" s="52"/>
      <c r="Y35" s="52">
        <v>1</v>
      </c>
      <c r="Z35" s="52"/>
      <c r="AA35" s="52"/>
      <c r="AB35" s="52"/>
      <c r="AC35" s="52">
        <v>1</v>
      </c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</row>
    <row r="36" spans="2:44" ht="12.75" customHeight="1" x14ac:dyDescent="0.25">
      <c r="B36" s="29">
        <v>2</v>
      </c>
      <c r="D36" s="52" t="s">
        <v>38</v>
      </c>
      <c r="E36" s="52">
        <v>51</v>
      </c>
      <c r="F36" s="76" t="s">
        <v>82</v>
      </c>
      <c r="G36" s="78"/>
      <c r="H36" s="52" t="s">
        <v>3</v>
      </c>
      <c r="I36" s="76" t="s">
        <v>82</v>
      </c>
      <c r="J36" s="78"/>
      <c r="K36" s="64" t="s">
        <v>22</v>
      </c>
      <c r="L36" s="59" t="s">
        <v>25</v>
      </c>
      <c r="M36" s="64"/>
      <c r="N36" s="52"/>
      <c r="O36" s="52"/>
      <c r="P36" s="54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>
        <v>3</v>
      </c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</row>
    <row r="37" spans="2:44" ht="12.75" customHeight="1" x14ac:dyDescent="0.25">
      <c r="B37" s="29">
        <v>2</v>
      </c>
      <c r="D37" s="52" t="s">
        <v>39</v>
      </c>
      <c r="E37" s="52">
        <v>51</v>
      </c>
      <c r="F37" s="76" t="s">
        <v>82</v>
      </c>
      <c r="G37" s="78"/>
      <c r="H37" s="52" t="s">
        <v>3</v>
      </c>
      <c r="I37" s="76" t="s">
        <v>82</v>
      </c>
      <c r="J37" s="78"/>
      <c r="K37" s="64" t="s">
        <v>22</v>
      </c>
      <c r="L37" s="59" t="s">
        <v>25</v>
      </c>
      <c r="M37" s="64"/>
      <c r="N37" s="52"/>
      <c r="O37" s="52"/>
      <c r="P37" s="54"/>
      <c r="Q37" s="52"/>
      <c r="R37" s="52">
        <v>49</v>
      </c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>
        <v>1</v>
      </c>
      <c r="AI37" s="52"/>
      <c r="AJ37" s="52"/>
      <c r="AK37" s="52"/>
      <c r="AL37" s="52"/>
      <c r="AM37" s="52"/>
      <c r="AN37" s="52"/>
      <c r="AO37" s="52"/>
      <c r="AP37" s="52"/>
      <c r="AQ37" s="52"/>
      <c r="AR37" s="52"/>
    </row>
    <row r="38" spans="2:44" ht="12.75" customHeight="1" x14ac:dyDescent="0.25">
      <c r="B38" s="29">
        <v>2</v>
      </c>
      <c r="D38" s="52" t="s">
        <v>40</v>
      </c>
      <c r="E38" s="52" t="s">
        <v>334</v>
      </c>
      <c r="F38" s="76" t="s">
        <v>82</v>
      </c>
      <c r="G38" s="78"/>
      <c r="H38" s="52" t="s">
        <v>3</v>
      </c>
      <c r="I38" s="76" t="s">
        <v>100</v>
      </c>
      <c r="J38" s="78"/>
      <c r="K38" s="64" t="s">
        <v>22</v>
      </c>
      <c r="L38" s="59" t="s">
        <v>25</v>
      </c>
      <c r="M38" s="64"/>
      <c r="N38" s="52"/>
      <c r="O38" s="52"/>
      <c r="P38" s="54"/>
      <c r="Q38" s="52">
        <v>2302</v>
      </c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</row>
    <row r="39" spans="2:44" ht="12.75" customHeight="1" x14ac:dyDescent="0.25">
      <c r="B39" s="29">
        <v>2</v>
      </c>
      <c r="D39" s="52" t="s">
        <v>41</v>
      </c>
      <c r="E39" s="52">
        <v>52</v>
      </c>
      <c r="F39" s="76" t="s">
        <v>85</v>
      </c>
      <c r="G39" s="78"/>
      <c r="H39" s="52" t="s">
        <v>3</v>
      </c>
      <c r="I39" s="76" t="s">
        <v>86</v>
      </c>
      <c r="J39" s="78"/>
      <c r="K39" s="64" t="s">
        <v>22</v>
      </c>
      <c r="L39" s="59" t="s">
        <v>25</v>
      </c>
      <c r="M39" s="64"/>
      <c r="N39" s="52"/>
      <c r="O39" s="52"/>
      <c r="P39" s="54">
        <v>10</v>
      </c>
      <c r="Q39" s="52"/>
      <c r="R39" s="52"/>
      <c r="S39" s="52"/>
      <c r="T39" s="52"/>
      <c r="U39" s="52"/>
      <c r="V39" s="52"/>
      <c r="W39" s="52"/>
      <c r="X39" s="52"/>
      <c r="Y39" s="52">
        <v>1</v>
      </c>
      <c r="Z39" s="52"/>
      <c r="AA39" s="52"/>
      <c r="AB39" s="52"/>
      <c r="AC39" s="52">
        <v>1</v>
      </c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</row>
    <row r="40" spans="2:44" s="34" customFormat="1" ht="12.75" customHeight="1" x14ac:dyDescent="0.25">
      <c r="B40" s="29">
        <v>2</v>
      </c>
      <c r="D40" s="56" t="s">
        <v>42</v>
      </c>
      <c r="E40" s="52">
        <v>52</v>
      </c>
      <c r="F40" s="76" t="s">
        <v>87</v>
      </c>
      <c r="G40" s="78"/>
      <c r="H40" s="56" t="s">
        <v>3</v>
      </c>
      <c r="I40" s="76" t="s">
        <v>87</v>
      </c>
      <c r="J40" s="78"/>
      <c r="K40" s="65" t="s">
        <v>22</v>
      </c>
      <c r="L40" s="59" t="s">
        <v>25</v>
      </c>
      <c r="M40" s="64"/>
      <c r="N40" s="52"/>
      <c r="O40" s="56"/>
      <c r="P40" s="57"/>
      <c r="Q40" s="56"/>
      <c r="R40" s="56"/>
      <c r="S40" s="56"/>
      <c r="T40" s="56"/>
      <c r="U40" s="56"/>
      <c r="V40" s="56"/>
      <c r="W40" s="56"/>
      <c r="X40" s="56"/>
      <c r="Y40" s="56">
        <v>1</v>
      </c>
      <c r="Z40" s="56">
        <v>2</v>
      </c>
      <c r="AA40" s="52"/>
      <c r="AB40" s="52"/>
      <c r="AC40" s="52"/>
      <c r="AD40" s="52"/>
      <c r="AE40" s="52"/>
      <c r="AF40" s="52"/>
      <c r="AG40" s="52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</row>
    <row r="41" spans="2:44" ht="12.75" customHeight="1" x14ac:dyDescent="0.25">
      <c r="B41" s="29">
        <v>2</v>
      </c>
      <c r="D41" s="52" t="s">
        <v>43</v>
      </c>
      <c r="E41" s="52">
        <v>52</v>
      </c>
      <c r="F41" s="76" t="s">
        <v>87</v>
      </c>
      <c r="G41" s="78"/>
      <c r="H41" s="52" t="s">
        <v>3</v>
      </c>
      <c r="I41" s="76" t="s">
        <v>87</v>
      </c>
      <c r="J41" s="78"/>
      <c r="K41" s="64" t="s">
        <v>81</v>
      </c>
      <c r="L41" s="59" t="s">
        <v>25</v>
      </c>
      <c r="M41" s="64"/>
      <c r="N41" s="52"/>
      <c r="O41" s="52"/>
      <c r="P41" s="54">
        <v>57</v>
      </c>
      <c r="Q41" s="52"/>
      <c r="R41" s="52"/>
      <c r="S41" s="52"/>
      <c r="T41" s="52"/>
      <c r="U41" s="52"/>
      <c r="V41" s="52">
        <v>11</v>
      </c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>
        <v>1</v>
      </c>
      <c r="AK41" s="52"/>
      <c r="AL41" s="52"/>
      <c r="AM41" s="52"/>
      <c r="AN41" s="52"/>
      <c r="AO41" s="52"/>
      <c r="AP41" s="52"/>
      <c r="AQ41" s="52"/>
      <c r="AR41" s="52"/>
    </row>
    <row r="42" spans="2:44" ht="12.75" customHeight="1" x14ac:dyDescent="0.25">
      <c r="B42" s="29">
        <v>2</v>
      </c>
      <c r="D42" s="52" t="s">
        <v>44</v>
      </c>
      <c r="E42" s="52">
        <v>53</v>
      </c>
      <c r="F42" s="76" t="s">
        <v>89</v>
      </c>
      <c r="G42" s="78"/>
      <c r="H42" s="52" t="s">
        <v>3</v>
      </c>
      <c r="I42" s="76" t="s">
        <v>89</v>
      </c>
      <c r="J42" s="78"/>
      <c r="K42" s="64" t="s">
        <v>22</v>
      </c>
      <c r="L42" s="59" t="s">
        <v>25</v>
      </c>
      <c r="M42" s="64"/>
      <c r="N42" s="52"/>
      <c r="O42" s="52"/>
      <c r="P42" s="54">
        <v>10.5</v>
      </c>
      <c r="Q42" s="52"/>
      <c r="R42" s="52"/>
      <c r="S42" s="52"/>
      <c r="T42" s="52"/>
      <c r="U42" s="52"/>
      <c r="V42" s="52"/>
      <c r="W42" s="52"/>
      <c r="X42" s="52"/>
      <c r="Y42" s="52">
        <v>1</v>
      </c>
      <c r="Z42" s="52"/>
      <c r="AA42" s="52"/>
      <c r="AB42" s="52"/>
      <c r="AC42" s="52">
        <v>1</v>
      </c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</row>
    <row r="43" spans="2:44" ht="12.75" customHeight="1" x14ac:dyDescent="0.25">
      <c r="B43" s="29">
        <v>2</v>
      </c>
      <c r="D43" s="52" t="s">
        <v>45</v>
      </c>
      <c r="E43" s="52">
        <v>53</v>
      </c>
      <c r="F43" s="76" t="s">
        <v>90</v>
      </c>
      <c r="G43" s="78"/>
      <c r="H43" s="52" t="s">
        <v>3</v>
      </c>
      <c r="I43" s="76" t="s">
        <v>90</v>
      </c>
      <c r="J43" s="78"/>
      <c r="K43" s="64" t="s">
        <v>22</v>
      </c>
      <c r="L43" s="59" t="s">
        <v>25</v>
      </c>
      <c r="M43" s="64"/>
      <c r="N43" s="52"/>
      <c r="O43" s="52"/>
      <c r="P43" s="54"/>
      <c r="Q43" s="52"/>
      <c r="R43" s="52"/>
      <c r="S43" s="52"/>
      <c r="T43" s="52"/>
      <c r="U43" s="52"/>
      <c r="V43" s="52"/>
      <c r="W43" s="52"/>
      <c r="X43" s="52"/>
      <c r="Y43" s="52"/>
      <c r="Z43" s="52">
        <v>3</v>
      </c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</row>
    <row r="44" spans="2:44" ht="12.75" customHeight="1" x14ac:dyDescent="0.25">
      <c r="B44" s="29">
        <v>2</v>
      </c>
      <c r="D44" s="52" t="s">
        <v>46</v>
      </c>
      <c r="E44" s="52">
        <v>53</v>
      </c>
      <c r="F44" s="76" t="s">
        <v>90</v>
      </c>
      <c r="G44" s="78"/>
      <c r="H44" s="52" t="s">
        <v>3</v>
      </c>
      <c r="I44" s="76" t="s">
        <v>90</v>
      </c>
      <c r="J44" s="78"/>
      <c r="K44" s="64" t="s">
        <v>81</v>
      </c>
      <c r="L44" s="59" t="s">
        <v>25</v>
      </c>
      <c r="M44" s="64"/>
      <c r="N44" s="52"/>
      <c r="O44" s="52"/>
      <c r="P44" s="54"/>
      <c r="Q44" s="52">
        <v>66.5</v>
      </c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</row>
    <row r="45" spans="2:44" ht="12.75" customHeight="1" x14ac:dyDescent="0.25">
      <c r="B45" s="29">
        <v>2</v>
      </c>
      <c r="D45" s="52" t="s">
        <v>47</v>
      </c>
      <c r="E45" s="52">
        <v>53</v>
      </c>
      <c r="F45" s="76" t="s">
        <v>91</v>
      </c>
      <c r="G45" s="78"/>
      <c r="H45" s="52" t="s">
        <v>3</v>
      </c>
      <c r="I45" s="76" t="s">
        <v>91</v>
      </c>
      <c r="J45" s="78"/>
      <c r="K45" s="64" t="s">
        <v>22</v>
      </c>
      <c r="L45" s="59" t="s">
        <v>25</v>
      </c>
      <c r="M45" s="64"/>
      <c r="N45" s="52"/>
      <c r="O45" s="52"/>
      <c r="P45" s="54"/>
      <c r="Q45" s="52"/>
      <c r="R45" s="52"/>
      <c r="S45" s="52"/>
      <c r="T45" s="52"/>
      <c r="U45" s="52"/>
      <c r="V45" s="52"/>
      <c r="W45" s="52"/>
      <c r="X45" s="52"/>
      <c r="Y45" s="52"/>
      <c r="Z45" s="52">
        <v>3</v>
      </c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</row>
    <row r="46" spans="2:44" ht="12.75" customHeight="1" x14ac:dyDescent="0.25">
      <c r="B46" s="29">
        <v>2</v>
      </c>
      <c r="D46" s="52" t="s">
        <v>48</v>
      </c>
      <c r="E46" s="52">
        <v>53</v>
      </c>
      <c r="F46" s="76" t="s">
        <v>91</v>
      </c>
      <c r="G46" s="78"/>
      <c r="H46" s="52" t="s">
        <v>3</v>
      </c>
      <c r="I46" s="76" t="s">
        <v>91</v>
      </c>
      <c r="J46" s="78"/>
      <c r="K46" s="64" t="s">
        <v>22</v>
      </c>
      <c r="L46" s="59" t="s">
        <v>25</v>
      </c>
      <c r="M46" s="64"/>
      <c r="N46" s="52"/>
      <c r="O46" s="52">
        <v>20</v>
      </c>
      <c r="P46" s="54"/>
      <c r="Q46" s="52">
        <v>43</v>
      </c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>
        <v>1</v>
      </c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</row>
    <row r="47" spans="2:44" ht="12.75" customHeight="1" x14ac:dyDescent="0.25">
      <c r="B47" s="29">
        <v>2</v>
      </c>
      <c r="D47" s="52" t="s">
        <v>49</v>
      </c>
      <c r="E47" s="52">
        <v>53</v>
      </c>
      <c r="F47" s="76" t="s">
        <v>359</v>
      </c>
      <c r="G47" s="78"/>
      <c r="H47" s="52" t="s">
        <v>3</v>
      </c>
      <c r="I47" s="76" t="s">
        <v>359</v>
      </c>
      <c r="J47" s="78"/>
      <c r="K47" s="64" t="s">
        <v>23</v>
      </c>
      <c r="L47" s="59" t="s">
        <v>92</v>
      </c>
      <c r="M47" s="64"/>
      <c r="N47" s="52"/>
      <c r="O47" s="52"/>
      <c r="P47" s="54">
        <v>5.5</v>
      </c>
      <c r="Q47" s="52"/>
      <c r="R47" s="52"/>
      <c r="S47" s="52"/>
      <c r="T47" s="52"/>
      <c r="U47" s="52"/>
      <c r="V47" s="52"/>
      <c r="W47" s="52"/>
      <c r="X47" s="52"/>
      <c r="Y47" s="52">
        <v>1</v>
      </c>
      <c r="Z47" s="52"/>
      <c r="AA47" s="52"/>
      <c r="AB47" s="52"/>
      <c r="AC47" s="52">
        <v>1</v>
      </c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</row>
    <row r="48" spans="2:44" ht="12.75" customHeight="1" x14ac:dyDescent="0.25">
      <c r="B48" s="29">
        <v>2</v>
      </c>
      <c r="D48" s="52" t="s">
        <v>50</v>
      </c>
      <c r="E48" s="52">
        <v>54</v>
      </c>
      <c r="F48" s="76" t="s">
        <v>93</v>
      </c>
      <c r="G48" s="78"/>
      <c r="H48" s="52" t="s">
        <v>3</v>
      </c>
      <c r="I48" s="76" t="s">
        <v>93</v>
      </c>
      <c r="J48" s="78"/>
      <c r="K48" s="64" t="s">
        <v>22</v>
      </c>
      <c r="L48" s="59" t="s">
        <v>25</v>
      </c>
      <c r="M48" s="64"/>
      <c r="N48" s="52"/>
      <c r="O48" s="52"/>
      <c r="P48" s="54">
        <v>11</v>
      </c>
      <c r="Q48" s="52"/>
      <c r="R48" s="52"/>
      <c r="S48" s="52"/>
      <c r="T48" s="52"/>
      <c r="U48" s="52"/>
      <c r="V48" s="52"/>
      <c r="W48" s="52"/>
      <c r="X48" s="52"/>
      <c r="Y48" s="52">
        <v>1</v>
      </c>
      <c r="Z48" s="52"/>
      <c r="AA48" s="52"/>
      <c r="AB48" s="52"/>
      <c r="AC48" s="52">
        <v>1</v>
      </c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</row>
    <row r="49" spans="2:44" ht="12.75" customHeight="1" x14ac:dyDescent="0.25">
      <c r="B49" s="29">
        <v>2</v>
      </c>
      <c r="D49" s="52" t="s">
        <v>51</v>
      </c>
      <c r="E49" s="52">
        <v>54</v>
      </c>
      <c r="F49" s="76" t="s">
        <v>94</v>
      </c>
      <c r="G49" s="78"/>
      <c r="H49" s="52" t="s">
        <v>3</v>
      </c>
      <c r="I49" s="76" t="s">
        <v>94</v>
      </c>
      <c r="J49" s="78"/>
      <c r="K49" s="64" t="s">
        <v>22</v>
      </c>
      <c r="L49" s="59" t="s">
        <v>25</v>
      </c>
      <c r="M49" s="64"/>
      <c r="N49" s="52"/>
      <c r="O49" s="52"/>
      <c r="P49" s="54">
        <v>11</v>
      </c>
      <c r="Q49" s="52"/>
      <c r="R49" s="52"/>
      <c r="S49" s="52"/>
      <c r="T49" s="52"/>
      <c r="U49" s="52"/>
      <c r="V49" s="52"/>
      <c r="W49" s="52"/>
      <c r="X49" s="52"/>
      <c r="Y49" s="52">
        <v>1</v>
      </c>
      <c r="Z49" s="52"/>
      <c r="AA49" s="52"/>
      <c r="AB49" s="52"/>
      <c r="AC49" s="52">
        <v>1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</row>
    <row r="50" spans="2:44" ht="12.75" customHeight="1" x14ac:dyDescent="0.25">
      <c r="B50" s="29">
        <v>2</v>
      </c>
      <c r="D50" s="52" t="s">
        <v>52</v>
      </c>
      <c r="E50" s="52">
        <v>55</v>
      </c>
      <c r="F50" s="76" t="s">
        <v>95</v>
      </c>
      <c r="G50" s="78"/>
      <c r="H50" s="52" t="s">
        <v>3</v>
      </c>
      <c r="I50" s="76" t="s">
        <v>95</v>
      </c>
      <c r="J50" s="78"/>
      <c r="K50" s="64" t="s">
        <v>22</v>
      </c>
      <c r="L50" s="59" t="s">
        <v>25</v>
      </c>
      <c r="M50" s="64"/>
      <c r="N50" s="52"/>
      <c r="O50" s="52"/>
      <c r="P50" s="54">
        <v>49</v>
      </c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>
        <v>1</v>
      </c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</row>
    <row r="51" spans="2:44" ht="12.75" customHeight="1" x14ac:dyDescent="0.25">
      <c r="B51" s="29">
        <v>2</v>
      </c>
      <c r="D51" s="52" t="s">
        <v>53</v>
      </c>
      <c r="E51" s="52">
        <v>55</v>
      </c>
      <c r="F51" s="76" t="s">
        <v>95</v>
      </c>
      <c r="G51" s="78"/>
      <c r="H51" s="52" t="s">
        <v>3</v>
      </c>
      <c r="I51" s="76" t="s">
        <v>95</v>
      </c>
      <c r="J51" s="78"/>
      <c r="K51" s="64" t="s">
        <v>22</v>
      </c>
      <c r="L51" s="59" t="s">
        <v>25</v>
      </c>
      <c r="M51" s="64"/>
      <c r="N51" s="52"/>
      <c r="O51" s="52"/>
      <c r="P51" s="54"/>
      <c r="Q51" s="52"/>
      <c r="R51" s="52"/>
      <c r="S51" s="52"/>
      <c r="T51" s="52"/>
      <c r="U51" s="52"/>
      <c r="V51" s="52"/>
      <c r="W51" s="52"/>
      <c r="X51" s="52"/>
      <c r="Y51" s="52"/>
      <c r="Z51" s="52">
        <v>3</v>
      </c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</row>
    <row r="52" spans="2:44" ht="12.75" customHeight="1" x14ac:dyDescent="0.25">
      <c r="B52" s="29">
        <v>2</v>
      </c>
      <c r="D52" s="52" t="s">
        <v>54</v>
      </c>
      <c r="E52" s="52">
        <v>56</v>
      </c>
      <c r="F52" s="76" t="s">
        <v>337</v>
      </c>
      <c r="G52" s="78"/>
      <c r="H52" s="52" t="s">
        <v>3</v>
      </c>
      <c r="I52" s="76" t="s">
        <v>337</v>
      </c>
      <c r="J52" s="78"/>
      <c r="K52" s="64" t="s">
        <v>22</v>
      </c>
      <c r="L52" s="59" t="s">
        <v>25</v>
      </c>
      <c r="M52" s="64"/>
      <c r="N52" s="52"/>
      <c r="O52" s="52"/>
      <c r="P52" s="54">
        <v>13</v>
      </c>
      <c r="Q52" s="52"/>
      <c r="R52" s="52"/>
      <c r="S52" s="52"/>
      <c r="T52" s="52"/>
      <c r="U52" s="52"/>
      <c r="V52" s="52"/>
      <c r="W52" s="52"/>
      <c r="X52" s="52"/>
      <c r="Y52" s="52">
        <v>1</v>
      </c>
      <c r="Z52" s="52"/>
      <c r="AA52" s="52"/>
      <c r="AB52" s="52"/>
      <c r="AC52" s="52">
        <v>1</v>
      </c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</row>
    <row r="53" spans="2:44" ht="12.75" customHeight="1" x14ac:dyDescent="0.25">
      <c r="B53" s="29">
        <v>2</v>
      </c>
      <c r="D53" s="52" t="s">
        <v>55</v>
      </c>
      <c r="E53" s="52">
        <v>56</v>
      </c>
      <c r="F53" s="76" t="s">
        <v>96</v>
      </c>
      <c r="G53" s="78"/>
      <c r="H53" s="52" t="s">
        <v>3</v>
      </c>
      <c r="I53" s="76" t="s">
        <v>96</v>
      </c>
      <c r="J53" s="78"/>
      <c r="K53" s="64" t="s">
        <v>22</v>
      </c>
      <c r="L53" s="59" t="s">
        <v>25</v>
      </c>
      <c r="M53" s="64"/>
      <c r="N53" s="52"/>
      <c r="O53" s="52"/>
      <c r="P53" s="54"/>
      <c r="Q53" s="52"/>
      <c r="R53" s="52"/>
      <c r="S53" s="52"/>
      <c r="T53" s="52"/>
      <c r="U53" s="52"/>
      <c r="V53" s="52"/>
      <c r="W53" s="52"/>
      <c r="X53" s="52"/>
      <c r="Y53" s="52">
        <v>1</v>
      </c>
      <c r="Z53" s="52">
        <v>2</v>
      </c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</row>
    <row r="54" spans="2:44" ht="12.75" customHeight="1" x14ac:dyDescent="0.25">
      <c r="B54" s="29">
        <v>2</v>
      </c>
      <c r="D54" s="52" t="s">
        <v>56</v>
      </c>
      <c r="E54" s="52">
        <v>56</v>
      </c>
      <c r="F54" s="76" t="s">
        <v>96</v>
      </c>
      <c r="G54" s="78"/>
      <c r="H54" s="52" t="s">
        <v>3</v>
      </c>
      <c r="I54" s="76" t="s">
        <v>96</v>
      </c>
      <c r="J54" s="78"/>
      <c r="K54" s="64" t="s">
        <v>22</v>
      </c>
      <c r="L54" s="59" t="s">
        <v>25</v>
      </c>
      <c r="M54" s="64"/>
      <c r="N54" s="52"/>
      <c r="O54" s="52"/>
      <c r="P54" s="54">
        <v>22.5</v>
      </c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>
        <v>1</v>
      </c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</row>
    <row r="55" spans="2:44" ht="12.75" customHeight="1" x14ac:dyDescent="0.25">
      <c r="B55" s="29">
        <v>2</v>
      </c>
      <c r="D55" s="52" t="s">
        <v>57</v>
      </c>
      <c r="E55" s="52">
        <v>56</v>
      </c>
      <c r="F55" s="76" t="s">
        <v>97</v>
      </c>
      <c r="G55" s="78"/>
      <c r="H55" s="52" t="s">
        <v>3</v>
      </c>
      <c r="I55" s="76" t="s">
        <v>98</v>
      </c>
      <c r="J55" s="78"/>
      <c r="K55" s="64" t="s">
        <v>22</v>
      </c>
      <c r="L55" s="59" t="s">
        <v>25</v>
      </c>
      <c r="M55" s="64"/>
      <c r="N55" s="52"/>
      <c r="O55" s="52"/>
      <c r="P55" s="54"/>
      <c r="Q55" s="52"/>
      <c r="R55" s="52"/>
      <c r="S55" s="52"/>
      <c r="T55" s="52"/>
      <c r="U55" s="52"/>
      <c r="V55" s="52"/>
      <c r="W55" s="52">
        <v>54</v>
      </c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</row>
    <row r="56" spans="2:44" ht="12.75" customHeight="1" x14ac:dyDescent="0.25">
      <c r="B56" s="29">
        <v>2</v>
      </c>
      <c r="D56" s="52" t="s">
        <v>58</v>
      </c>
      <c r="E56" s="52">
        <v>56</v>
      </c>
      <c r="F56" s="76" t="s">
        <v>99</v>
      </c>
      <c r="G56" s="78"/>
      <c r="H56" s="52" t="s">
        <v>3</v>
      </c>
      <c r="I56" s="76" t="s">
        <v>99</v>
      </c>
      <c r="J56" s="78"/>
      <c r="K56" s="64" t="s">
        <v>22</v>
      </c>
      <c r="L56" s="59" t="s">
        <v>25</v>
      </c>
      <c r="M56" s="64"/>
      <c r="N56" s="52"/>
      <c r="O56" s="52"/>
      <c r="P56" s="54"/>
      <c r="Q56" s="52"/>
      <c r="R56" s="52"/>
      <c r="S56" s="52"/>
      <c r="T56" s="52"/>
      <c r="U56" s="52"/>
      <c r="V56" s="52"/>
      <c r="W56" s="52"/>
      <c r="X56" s="52"/>
      <c r="Y56" s="52"/>
      <c r="Z56" s="52">
        <v>1</v>
      </c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</row>
    <row r="57" spans="2:44" ht="12.75" customHeight="1" x14ac:dyDescent="0.25">
      <c r="B57" s="29">
        <v>2</v>
      </c>
      <c r="D57" s="52" t="s">
        <v>59</v>
      </c>
      <c r="E57" s="52">
        <v>56</v>
      </c>
      <c r="F57" s="76" t="s">
        <v>100</v>
      </c>
      <c r="G57" s="78"/>
      <c r="H57" s="52" t="s">
        <v>3</v>
      </c>
      <c r="I57" s="76" t="s">
        <v>100</v>
      </c>
      <c r="J57" s="78"/>
      <c r="K57" s="64" t="s">
        <v>22</v>
      </c>
      <c r="L57" s="59" t="s">
        <v>25</v>
      </c>
      <c r="M57" s="64"/>
      <c r="N57" s="52"/>
      <c r="O57" s="52"/>
      <c r="P57" s="54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>
        <v>1</v>
      </c>
      <c r="AJ57" s="52"/>
      <c r="AK57" s="52"/>
      <c r="AL57" s="52"/>
      <c r="AM57" s="52"/>
      <c r="AN57" s="52"/>
      <c r="AO57" s="52"/>
      <c r="AP57" s="52"/>
      <c r="AQ57" s="52"/>
      <c r="AR57" s="52"/>
    </row>
    <row r="58" spans="2:44" ht="12.75" customHeight="1" x14ac:dyDescent="0.25">
      <c r="B58" s="29"/>
      <c r="D58" s="52"/>
      <c r="E58" s="52"/>
      <c r="F58" s="71"/>
      <c r="G58" s="72"/>
      <c r="H58" s="64"/>
      <c r="I58" s="72"/>
      <c r="J58" s="73"/>
      <c r="K58" s="64"/>
      <c r="L58" s="59"/>
      <c r="M58" s="64"/>
      <c r="N58" s="52"/>
      <c r="O58" s="52"/>
      <c r="P58" s="54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</row>
    <row r="59" spans="2:44" ht="12.75" customHeight="1" x14ac:dyDescent="0.25">
      <c r="B59" s="29">
        <v>2</v>
      </c>
      <c r="D59" s="52" t="s">
        <v>102</v>
      </c>
      <c r="E59" s="52">
        <v>48</v>
      </c>
      <c r="F59" s="76" t="s">
        <v>181</v>
      </c>
      <c r="G59" s="77"/>
      <c r="H59" s="77"/>
      <c r="I59" s="77"/>
      <c r="J59" s="78"/>
      <c r="K59" s="64" t="s">
        <v>22</v>
      </c>
      <c r="L59" s="59" t="s">
        <v>25</v>
      </c>
      <c r="M59" s="64"/>
      <c r="N59" s="52"/>
      <c r="O59" s="52"/>
      <c r="P59" s="54"/>
      <c r="Q59" s="52"/>
      <c r="R59" s="52"/>
      <c r="S59" s="52"/>
      <c r="T59" s="52">
        <v>10</v>
      </c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>
        <v>1</v>
      </c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</row>
    <row r="60" spans="2:44" ht="12.75" customHeight="1" x14ac:dyDescent="0.25">
      <c r="B60" s="29">
        <v>2</v>
      </c>
      <c r="D60" s="52" t="s">
        <v>103</v>
      </c>
      <c r="E60" s="52">
        <v>48</v>
      </c>
      <c r="F60" s="76" t="s">
        <v>183</v>
      </c>
      <c r="G60" s="77"/>
      <c r="H60" s="77"/>
      <c r="I60" s="77"/>
      <c r="J60" s="78"/>
      <c r="K60" s="64" t="s">
        <v>22</v>
      </c>
      <c r="L60" s="59" t="s">
        <v>25</v>
      </c>
      <c r="M60" s="64">
        <v>1</v>
      </c>
      <c r="N60" s="52"/>
      <c r="O60" s="52"/>
      <c r="P60" s="54"/>
      <c r="Q60" s="52"/>
      <c r="R60" s="52"/>
      <c r="S60" s="52"/>
      <c r="T60" s="52">
        <v>10</v>
      </c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>
        <v>1</v>
      </c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</row>
    <row r="61" spans="2:44" ht="12.75" customHeight="1" x14ac:dyDescent="0.25">
      <c r="B61" s="29">
        <v>2</v>
      </c>
      <c r="D61" s="52" t="s">
        <v>104</v>
      </c>
      <c r="E61" s="52">
        <v>48</v>
      </c>
      <c r="F61" s="76" t="s">
        <v>184</v>
      </c>
      <c r="G61" s="77"/>
      <c r="H61" s="77"/>
      <c r="I61" s="77"/>
      <c r="J61" s="78"/>
      <c r="K61" s="64" t="s">
        <v>22</v>
      </c>
      <c r="L61" s="59" t="s">
        <v>25</v>
      </c>
      <c r="M61" s="64">
        <v>1</v>
      </c>
      <c r="N61" s="52"/>
      <c r="O61" s="52"/>
      <c r="P61" s="54"/>
      <c r="Q61" s="52"/>
      <c r="R61" s="52"/>
      <c r="S61" s="52"/>
      <c r="T61" s="52">
        <v>10</v>
      </c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</row>
    <row r="62" spans="2:44" ht="12.75" customHeight="1" x14ac:dyDescent="0.25">
      <c r="B62" s="29">
        <v>2</v>
      </c>
      <c r="D62" s="52" t="s">
        <v>105</v>
      </c>
      <c r="E62" s="52">
        <v>49</v>
      </c>
      <c r="F62" s="76" t="s">
        <v>185</v>
      </c>
      <c r="G62" s="77"/>
      <c r="H62" s="77"/>
      <c r="I62" s="77"/>
      <c r="J62" s="78"/>
      <c r="K62" s="64" t="s">
        <v>22</v>
      </c>
      <c r="L62" s="59" t="s">
        <v>25</v>
      </c>
      <c r="M62" s="64">
        <v>1</v>
      </c>
      <c r="N62" s="52"/>
      <c r="O62" s="52"/>
      <c r="P62" s="54"/>
      <c r="Q62" s="52"/>
      <c r="R62" s="52"/>
      <c r="S62" s="52"/>
      <c r="T62" s="52">
        <v>10</v>
      </c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</row>
    <row r="63" spans="2:44" ht="12.75" customHeight="1" x14ac:dyDescent="0.25">
      <c r="B63" s="29">
        <v>2</v>
      </c>
      <c r="D63" s="52" t="s">
        <v>106</v>
      </c>
      <c r="E63" s="52">
        <v>49</v>
      </c>
      <c r="F63" s="76" t="s">
        <v>186</v>
      </c>
      <c r="G63" s="77"/>
      <c r="H63" s="77"/>
      <c r="I63" s="77"/>
      <c r="J63" s="78"/>
      <c r="K63" s="64" t="s">
        <v>22</v>
      </c>
      <c r="L63" s="59" t="s">
        <v>25</v>
      </c>
      <c r="M63" s="64">
        <v>1</v>
      </c>
      <c r="N63" s="52"/>
      <c r="O63" s="52"/>
      <c r="P63" s="54"/>
      <c r="Q63" s="52"/>
      <c r="R63" s="52"/>
      <c r="S63" s="52"/>
      <c r="T63" s="52">
        <v>10</v>
      </c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>
        <v>1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</row>
    <row r="64" spans="2:44" ht="12.75" customHeight="1" x14ac:dyDescent="0.25">
      <c r="B64" s="29">
        <v>2</v>
      </c>
      <c r="D64" s="52" t="s">
        <v>107</v>
      </c>
      <c r="E64" s="52">
        <v>49</v>
      </c>
      <c r="F64" s="76" t="s">
        <v>187</v>
      </c>
      <c r="G64" s="77"/>
      <c r="H64" s="77"/>
      <c r="I64" s="77"/>
      <c r="J64" s="78"/>
      <c r="K64" s="64" t="s">
        <v>22</v>
      </c>
      <c r="L64" s="59" t="s">
        <v>25</v>
      </c>
      <c r="M64" s="64">
        <v>1</v>
      </c>
      <c r="N64" s="52"/>
      <c r="O64" s="52"/>
      <c r="P64" s="54"/>
      <c r="Q64" s="52"/>
      <c r="R64" s="52"/>
      <c r="S64" s="52"/>
      <c r="T64" s="52">
        <v>10</v>
      </c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>
        <v>1</v>
      </c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2:44" ht="12.75" customHeight="1" x14ac:dyDescent="0.25">
      <c r="B65" s="29">
        <v>2</v>
      </c>
      <c r="D65" s="52" t="s">
        <v>108</v>
      </c>
      <c r="E65" s="52">
        <v>49</v>
      </c>
      <c r="F65" s="76" t="s">
        <v>188</v>
      </c>
      <c r="G65" s="77"/>
      <c r="H65" s="77"/>
      <c r="I65" s="77"/>
      <c r="J65" s="78"/>
      <c r="K65" s="64" t="s">
        <v>22</v>
      </c>
      <c r="L65" s="59" t="s">
        <v>25</v>
      </c>
      <c r="M65" s="64"/>
      <c r="N65" s="52"/>
      <c r="O65" s="52"/>
      <c r="P65" s="54"/>
      <c r="Q65" s="52"/>
      <c r="R65" s="52"/>
      <c r="S65" s="52"/>
      <c r="T65" s="52">
        <v>10</v>
      </c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>
        <v>1</v>
      </c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</row>
    <row r="66" spans="2:44" ht="12.75" customHeight="1" x14ac:dyDescent="0.25">
      <c r="B66" s="29">
        <v>2</v>
      </c>
      <c r="D66" s="52" t="s">
        <v>109</v>
      </c>
      <c r="E66" s="52">
        <v>49</v>
      </c>
      <c r="F66" s="76" t="s">
        <v>189</v>
      </c>
      <c r="G66" s="77"/>
      <c r="H66" s="77"/>
      <c r="I66" s="77"/>
      <c r="J66" s="78"/>
      <c r="K66" s="64" t="s">
        <v>22</v>
      </c>
      <c r="L66" s="59" t="s">
        <v>25</v>
      </c>
      <c r="M66" s="64"/>
      <c r="N66" s="52"/>
      <c r="O66" s="52"/>
      <c r="P66" s="54"/>
      <c r="Q66" s="52"/>
      <c r="R66" s="52"/>
      <c r="S66" s="52"/>
      <c r="T66" s="52">
        <v>10</v>
      </c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>
        <v>1</v>
      </c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</row>
    <row r="67" spans="2:44" ht="12.75" customHeight="1" x14ac:dyDescent="0.25">
      <c r="B67" s="29">
        <v>2</v>
      </c>
      <c r="D67" s="52" t="s">
        <v>110</v>
      </c>
      <c r="E67" s="52">
        <v>49</v>
      </c>
      <c r="F67" s="76" t="s">
        <v>190</v>
      </c>
      <c r="G67" s="77"/>
      <c r="H67" s="77"/>
      <c r="I67" s="77"/>
      <c r="J67" s="78"/>
      <c r="K67" s="64" t="s">
        <v>22</v>
      </c>
      <c r="L67" s="59" t="s">
        <v>25</v>
      </c>
      <c r="M67" s="64"/>
      <c r="N67" s="52"/>
      <c r="O67" s="52"/>
      <c r="P67" s="54"/>
      <c r="Q67" s="52"/>
      <c r="R67" s="52"/>
      <c r="S67" s="52"/>
      <c r="T67" s="52"/>
      <c r="U67" s="52">
        <v>10</v>
      </c>
      <c r="V67" s="52"/>
      <c r="W67" s="52"/>
      <c r="X67" s="52"/>
      <c r="Y67" s="52"/>
      <c r="Z67" s="52"/>
      <c r="AA67" s="52"/>
      <c r="AB67" s="52"/>
      <c r="AC67" s="52"/>
      <c r="AD67" s="52"/>
      <c r="AE67" s="52">
        <v>1</v>
      </c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</row>
    <row r="68" spans="2:44" ht="12.75" customHeight="1" x14ac:dyDescent="0.25">
      <c r="B68" s="29">
        <v>2</v>
      </c>
      <c r="D68" s="52" t="s">
        <v>111</v>
      </c>
      <c r="E68" s="52">
        <v>50</v>
      </c>
      <c r="F68" s="76" t="s">
        <v>191</v>
      </c>
      <c r="G68" s="77"/>
      <c r="H68" s="77"/>
      <c r="I68" s="77"/>
      <c r="J68" s="78"/>
      <c r="K68" s="64" t="s">
        <v>22</v>
      </c>
      <c r="L68" s="59" t="s">
        <v>25</v>
      </c>
      <c r="M68" s="64">
        <v>1</v>
      </c>
      <c r="N68" s="52"/>
      <c r="O68" s="52"/>
      <c r="P68" s="54"/>
      <c r="Q68" s="52"/>
      <c r="R68" s="52"/>
      <c r="S68" s="52"/>
      <c r="T68" s="52"/>
      <c r="U68" s="52">
        <v>27</v>
      </c>
      <c r="V68" s="52"/>
      <c r="W68" s="52"/>
      <c r="X68" s="52"/>
      <c r="Y68" s="52"/>
      <c r="Z68" s="52"/>
      <c r="AA68" s="52"/>
      <c r="AB68" s="52"/>
      <c r="AC68" s="52"/>
      <c r="AD68" s="52"/>
      <c r="AE68" s="52">
        <v>1</v>
      </c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</row>
    <row r="69" spans="2:44" ht="12.75" customHeight="1" x14ac:dyDescent="0.25">
      <c r="B69" s="29">
        <v>2</v>
      </c>
      <c r="D69" s="52" t="s">
        <v>112</v>
      </c>
      <c r="E69" s="52">
        <v>50</v>
      </c>
      <c r="F69" s="76" t="s">
        <v>192</v>
      </c>
      <c r="G69" s="77"/>
      <c r="H69" s="77"/>
      <c r="I69" s="77"/>
      <c r="J69" s="78"/>
      <c r="K69" s="64" t="s">
        <v>23</v>
      </c>
      <c r="L69" s="59" t="s">
        <v>25</v>
      </c>
      <c r="M69" s="64">
        <v>1</v>
      </c>
      <c r="N69" s="52"/>
      <c r="O69" s="52"/>
      <c r="P69" s="54"/>
      <c r="Q69" s="52"/>
      <c r="R69" s="52"/>
      <c r="S69" s="52"/>
      <c r="T69" s="52">
        <v>41</v>
      </c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>
        <v>1</v>
      </c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</row>
    <row r="70" spans="2:44" ht="12.75" customHeight="1" x14ac:dyDescent="0.25">
      <c r="B70" s="29">
        <v>2</v>
      </c>
      <c r="D70" s="52" t="s">
        <v>113</v>
      </c>
      <c r="E70" s="52">
        <v>50</v>
      </c>
      <c r="F70" s="76" t="s">
        <v>193</v>
      </c>
      <c r="G70" s="77"/>
      <c r="H70" s="77"/>
      <c r="I70" s="77"/>
      <c r="J70" s="78"/>
      <c r="K70" s="64" t="s">
        <v>22</v>
      </c>
      <c r="L70" s="59" t="s">
        <v>25</v>
      </c>
      <c r="M70" s="64"/>
      <c r="N70" s="52"/>
      <c r="O70" s="52"/>
      <c r="P70" s="54"/>
      <c r="Q70" s="52"/>
      <c r="R70" s="52"/>
      <c r="S70" s="52"/>
      <c r="T70" s="52">
        <v>24</v>
      </c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>
        <v>1</v>
      </c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</row>
    <row r="71" spans="2:44" ht="12.75" customHeight="1" x14ac:dyDescent="0.25">
      <c r="B71" s="29">
        <v>2</v>
      </c>
      <c r="D71" s="52" t="s">
        <v>117</v>
      </c>
      <c r="E71" s="52">
        <v>51</v>
      </c>
      <c r="F71" s="76" t="s">
        <v>338</v>
      </c>
      <c r="G71" s="77"/>
      <c r="H71" s="77"/>
      <c r="I71" s="77"/>
      <c r="J71" s="78"/>
      <c r="K71" s="64" t="s">
        <v>22</v>
      </c>
      <c r="L71" s="59" t="s">
        <v>25</v>
      </c>
      <c r="M71" s="64"/>
      <c r="N71" s="52"/>
      <c r="O71" s="52"/>
      <c r="P71" s="54"/>
      <c r="Q71" s="52"/>
      <c r="R71" s="52"/>
      <c r="S71" s="52"/>
      <c r="T71" s="52">
        <v>24</v>
      </c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>
        <v>1</v>
      </c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</row>
    <row r="72" spans="2:44" ht="12.75" customHeight="1" x14ac:dyDescent="0.25">
      <c r="B72" s="29">
        <v>2</v>
      </c>
      <c r="D72" s="52" t="s">
        <v>118</v>
      </c>
      <c r="E72" s="52">
        <v>51</v>
      </c>
      <c r="F72" s="76" t="s">
        <v>194</v>
      </c>
      <c r="G72" s="77"/>
      <c r="H72" s="77"/>
      <c r="I72" s="77"/>
      <c r="J72" s="78"/>
      <c r="K72" s="64" t="s">
        <v>22</v>
      </c>
      <c r="L72" s="59" t="s">
        <v>25</v>
      </c>
      <c r="M72" s="64"/>
      <c r="N72" s="52"/>
      <c r="O72" s="52"/>
      <c r="P72" s="54"/>
      <c r="Q72" s="52"/>
      <c r="R72" s="52"/>
      <c r="S72" s="52"/>
      <c r="T72" s="52">
        <v>24</v>
      </c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>
        <v>1</v>
      </c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</row>
    <row r="73" spans="2:44" ht="12.75" customHeight="1" x14ac:dyDescent="0.25">
      <c r="B73" s="29">
        <v>2</v>
      </c>
      <c r="D73" s="52" t="s">
        <v>119</v>
      </c>
      <c r="E73" s="52">
        <v>51</v>
      </c>
      <c r="F73" s="76" t="s">
        <v>195</v>
      </c>
      <c r="G73" s="77"/>
      <c r="H73" s="77"/>
      <c r="I73" s="77"/>
      <c r="J73" s="78"/>
      <c r="K73" s="64" t="s">
        <v>22</v>
      </c>
      <c r="L73" s="59" t="s">
        <v>25</v>
      </c>
      <c r="M73" s="64">
        <v>1</v>
      </c>
      <c r="N73" s="52"/>
      <c r="O73" s="52"/>
      <c r="P73" s="54"/>
      <c r="Q73" s="52"/>
      <c r="R73" s="52"/>
      <c r="S73" s="52"/>
      <c r="T73" s="52">
        <v>24</v>
      </c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>
        <v>1</v>
      </c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</row>
    <row r="74" spans="2:44" ht="12.75" customHeight="1" x14ac:dyDescent="0.25">
      <c r="B74" s="29">
        <v>2</v>
      </c>
      <c r="D74" s="52" t="s">
        <v>120</v>
      </c>
      <c r="E74" s="52">
        <v>51</v>
      </c>
      <c r="F74" s="76" t="s">
        <v>196</v>
      </c>
      <c r="G74" s="77"/>
      <c r="H74" s="77"/>
      <c r="I74" s="77"/>
      <c r="J74" s="78"/>
      <c r="K74" s="64" t="s">
        <v>23</v>
      </c>
      <c r="L74" s="59" t="s">
        <v>25</v>
      </c>
      <c r="M74" s="64"/>
      <c r="N74" s="52"/>
      <c r="O74" s="52"/>
      <c r="P74" s="54"/>
      <c r="Q74" s="52"/>
      <c r="R74" s="52"/>
      <c r="S74" s="52"/>
      <c r="T74" s="52">
        <v>49</v>
      </c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>
        <v>1</v>
      </c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</row>
    <row r="75" spans="2:44" ht="12.75" customHeight="1" x14ac:dyDescent="0.25">
      <c r="B75" s="29">
        <v>2</v>
      </c>
      <c r="D75" s="52" t="s">
        <v>121</v>
      </c>
      <c r="E75" s="52">
        <v>51</v>
      </c>
      <c r="F75" s="76" t="s">
        <v>197</v>
      </c>
      <c r="G75" s="77"/>
      <c r="H75" s="77"/>
      <c r="I75" s="77"/>
      <c r="J75" s="78"/>
      <c r="K75" s="64" t="s">
        <v>22</v>
      </c>
      <c r="L75" s="59" t="s">
        <v>25</v>
      </c>
      <c r="M75" s="64">
        <v>1</v>
      </c>
      <c r="N75" s="52"/>
      <c r="O75" s="52"/>
      <c r="P75" s="54"/>
      <c r="Q75" s="52"/>
      <c r="R75" s="52"/>
      <c r="S75" s="52"/>
      <c r="T75" s="52">
        <v>24</v>
      </c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>
        <v>1</v>
      </c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</row>
    <row r="76" spans="2:44" ht="12.75" customHeight="1" x14ac:dyDescent="0.25">
      <c r="B76" s="29">
        <v>2</v>
      </c>
      <c r="D76" s="52" t="s">
        <v>122</v>
      </c>
      <c r="E76" s="52">
        <v>51</v>
      </c>
      <c r="F76" s="76" t="s">
        <v>357</v>
      </c>
      <c r="G76" s="77"/>
      <c r="H76" s="77"/>
      <c r="I76" s="77"/>
      <c r="J76" s="78"/>
      <c r="K76" s="64" t="s">
        <v>23</v>
      </c>
      <c r="L76" s="59" t="s">
        <v>25</v>
      </c>
      <c r="M76" s="64"/>
      <c r="N76" s="52"/>
      <c r="O76" s="52"/>
      <c r="P76" s="54"/>
      <c r="Q76" s="52"/>
      <c r="R76" s="52"/>
      <c r="S76" s="52"/>
      <c r="T76" s="52"/>
      <c r="U76" s="52">
        <v>45</v>
      </c>
      <c r="V76" s="52"/>
      <c r="W76" s="52"/>
      <c r="X76" s="52"/>
      <c r="Y76" s="52"/>
      <c r="Z76" s="52"/>
      <c r="AA76" s="52"/>
      <c r="AB76" s="52"/>
      <c r="AC76" s="52"/>
      <c r="AD76" s="52"/>
      <c r="AE76" s="52">
        <v>1</v>
      </c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</row>
    <row r="77" spans="2:44" ht="12.75" customHeight="1" x14ac:dyDescent="0.25">
      <c r="B77" s="29">
        <v>2</v>
      </c>
      <c r="D77" s="52" t="s">
        <v>123</v>
      </c>
      <c r="E77" s="52">
        <v>51</v>
      </c>
      <c r="F77" s="76" t="s">
        <v>198</v>
      </c>
      <c r="G77" s="77"/>
      <c r="H77" s="77"/>
      <c r="I77" s="77"/>
      <c r="J77" s="78"/>
      <c r="K77" s="64" t="s">
        <v>22</v>
      </c>
      <c r="L77" s="59" t="s">
        <v>25</v>
      </c>
      <c r="M77" s="64">
        <v>1</v>
      </c>
      <c r="N77" s="52"/>
      <c r="O77" s="52"/>
      <c r="P77" s="54"/>
      <c r="Q77" s="52"/>
      <c r="R77" s="52"/>
      <c r="S77" s="52"/>
      <c r="T77" s="52">
        <v>24</v>
      </c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>
        <v>1</v>
      </c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</row>
    <row r="78" spans="2:44" ht="12.75" customHeight="1" x14ac:dyDescent="0.25">
      <c r="B78" s="29">
        <v>2</v>
      </c>
      <c r="D78" s="52" t="s">
        <v>124</v>
      </c>
      <c r="E78" s="52">
        <v>51</v>
      </c>
      <c r="F78" s="76" t="s">
        <v>199</v>
      </c>
      <c r="G78" s="77"/>
      <c r="H78" s="77"/>
      <c r="I78" s="77"/>
      <c r="J78" s="78"/>
      <c r="K78" s="64" t="s">
        <v>23</v>
      </c>
      <c r="L78" s="59" t="s">
        <v>25</v>
      </c>
      <c r="M78" s="64">
        <v>1</v>
      </c>
      <c r="N78" s="52"/>
      <c r="O78" s="52"/>
      <c r="P78" s="54"/>
      <c r="Q78" s="52"/>
      <c r="R78" s="52"/>
      <c r="S78" s="52"/>
      <c r="T78" s="52">
        <v>42</v>
      </c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>
        <v>1</v>
      </c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</row>
    <row r="79" spans="2:44" ht="12.75" customHeight="1" x14ac:dyDescent="0.25">
      <c r="B79" s="29">
        <v>2</v>
      </c>
      <c r="D79" s="52" t="s">
        <v>125</v>
      </c>
      <c r="E79" s="52">
        <v>51</v>
      </c>
      <c r="F79" s="76" t="s">
        <v>200</v>
      </c>
      <c r="G79" s="77"/>
      <c r="H79" s="77"/>
      <c r="I79" s="77"/>
      <c r="J79" s="78"/>
      <c r="K79" s="64" t="s">
        <v>22</v>
      </c>
      <c r="L79" s="59" t="s">
        <v>25</v>
      </c>
      <c r="M79" s="64">
        <v>1</v>
      </c>
      <c r="N79" s="52"/>
      <c r="O79" s="52"/>
      <c r="P79" s="54"/>
      <c r="Q79" s="52"/>
      <c r="R79" s="52"/>
      <c r="S79" s="52"/>
      <c r="T79" s="52">
        <v>24</v>
      </c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>
        <v>1</v>
      </c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</row>
    <row r="80" spans="2:44" ht="12.75" customHeight="1" x14ac:dyDescent="0.25">
      <c r="B80" s="29">
        <v>2</v>
      </c>
      <c r="D80" s="52" t="s">
        <v>126</v>
      </c>
      <c r="E80" s="52">
        <v>51</v>
      </c>
      <c r="F80" s="76" t="s">
        <v>201</v>
      </c>
      <c r="G80" s="77"/>
      <c r="H80" s="77"/>
      <c r="I80" s="77"/>
      <c r="J80" s="78"/>
      <c r="K80" s="64" t="s">
        <v>22</v>
      </c>
      <c r="L80" s="59" t="s">
        <v>25</v>
      </c>
      <c r="M80" s="64">
        <v>1</v>
      </c>
      <c r="N80" s="52"/>
      <c r="O80" s="52"/>
      <c r="P80" s="54"/>
      <c r="Q80" s="52"/>
      <c r="R80" s="52"/>
      <c r="S80" s="52"/>
      <c r="T80" s="52">
        <v>24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>
        <v>1</v>
      </c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</row>
    <row r="81" spans="2:44" ht="12.75" customHeight="1" x14ac:dyDescent="0.25">
      <c r="B81" s="29">
        <v>2</v>
      </c>
      <c r="D81" s="52" t="s">
        <v>127</v>
      </c>
      <c r="E81" s="52">
        <v>51</v>
      </c>
      <c r="F81" s="76" t="s">
        <v>202</v>
      </c>
      <c r="G81" s="77"/>
      <c r="H81" s="77"/>
      <c r="I81" s="77"/>
      <c r="J81" s="78"/>
      <c r="K81" s="64" t="s">
        <v>23</v>
      </c>
      <c r="L81" s="75" t="s">
        <v>25</v>
      </c>
      <c r="M81" s="67"/>
      <c r="N81" s="69"/>
      <c r="O81" s="52"/>
      <c r="P81" s="54"/>
      <c r="Q81" s="52"/>
      <c r="R81" s="52"/>
      <c r="S81" s="52"/>
      <c r="T81" s="52">
        <v>43</v>
      </c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>
        <v>1</v>
      </c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</row>
    <row r="82" spans="2:44" ht="12.75" customHeight="1" x14ac:dyDescent="0.25">
      <c r="B82" s="124"/>
      <c r="D82" s="52"/>
      <c r="E82" s="52"/>
      <c r="F82" s="71"/>
      <c r="G82" s="72"/>
      <c r="H82" s="72"/>
      <c r="I82" s="72"/>
      <c r="J82" s="73"/>
      <c r="K82" s="64"/>
      <c r="L82" s="75"/>
      <c r="M82" s="67"/>
      <c r="N82" s="69"/>
      <c r="O82" s="52"/>
      <c r="P82" s="54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</row>
    <row r="83" spans="2:44" ht="12.75" customHeight="1" x14ac:dyDescent="0.25">
      <c r="B83" s="124"/>
      <c r="D83" s="52"/>
      <c r="E83" s="52"/>
      <c r="F83" s="71"/>
      <c r="G83" s="72"/>
      <c r="H83" s="72"/>
      <c r="I83" s="72"/>
      <c r="J83" s="73"/>
      <c r="K83" s="64"/>
      <c r="L83" s="75"/>
      <c r="M83" s="67"/>
      <c r="N83" s="69"/>
      <c r="O83" s="52"/>
      <c r="P83" s="54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</row>
    <row r="84" spans="2:44" ht="12.75" customHeight="1" x14ac:dyDescent="0.25">
      <c r="B84" s="124"/>
      <c r="D84" s="52"/>
      <c r="E84" s="52"/>
      <c r="F84" s="71"/>
      <c r="G84" s="72"/>
      <c r="H84" s="72"/>
      <c r="I84" s="72"/>
      <c r="J84" s="73"/>
      <c r="K84" s="64"/>
      <c r="L84" s="75"/>
      <c r="M84" s="67"/>
      <c r="N84" s="69"/>
      <c r="O84" s="52"/>
      <c r="P84" s="54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</row>
    <row r="85" spans="2:44" ht="12.75" customHeight="1" x14ac:dyDescent="0.25">
      <c r="B85" s="74"/>
      <c r="D85" s="52"/>
      <c r="E85" s="52"/>
      <c r="F85" s="71"/>
      <c r="G85" s="72"/>
      <c r="H85" s="72"/>
      <c r="I85" s="72"/>
      <c r="J85" s="73"/>
      <c r="K85" s="64"/>
      <c r="L85" s="75"/>
      <c r="M85" s="67"/>
      <c r="N85" s="69"/>
      <c r="O85" s="52"/>
      <c r="P85" s="54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</row>
    <row r="86" spans="2:44" ht="12.75" customHeight="1" thickBot="1" x14ac:dyDescent="0.3">
      <c r="B86" s="74"/>
      <c r="D86" s="52"/>
      <c r="E86" s="52"/>
      <c r="F86" s="76"/>
      <c r="G86" s="77"/>
      <c r="H86" s="77"/>
      <c r="I86" s="77"/>
      <c r="J86" s="78"/>
      <c r="K86" s="64"/>
      <c r="L86" s="66"/>
      <c r="M86" s="64"/>
      <c r="N86" s="52"/>
      <c r="O86" s="52"/>
      <c r="P86" s="54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</row>
    <row r="87" spans="2:44" ht="12.75" customHeight="1" x14ac:dyDescent="0.25">
      <c r="B87" s="5" t="s">
        <v>13</v>
      </c>
      <c r="D87" s="93" t="s">
        <v>4</v>
      </c>
      <c r="E87" s="94"/>
      <c r="F87" s="94"/>
      <c r="G87" s="94"/>
      <c r="H87" s="94"/>
      <c r="I87" s="94"/>
      <c r="J87" s="94"/>
      <c r="K87" s="94"/>
      <c r="L87" s="105"/>
      <c r="M87" s="62">
        <v>13</v>
      </c>
      <c r="N87" s="62">
        <v>0</v>
      </c>
      <c r="O87" s="62">
        <v>87</v>
      </c>
      <c r="P87" s="62">
        <v>279</v>
      </c>
      <c r="Q87" s="62">
        <v>3593</v>
      </c>
      <c r="R87" s="62">
        <v>718</v>
      </c>
      <c r="S87" s="62"/>
      <c r="T87" s="62">
        <v>447</v>
      </c>
      <c r="U87" s="62">
        <v>82</v>
      </c>
      <c r="V87" s="62">
        <v>11</v>
      </c>
      <c r="W87" s="62">
        <v>54</v>
      </c>
      <c r="X87" s="62">
        <v>1</v>
      </c>
      <c r="Y87" s="62">
        <v>12</v>
      </c>
      <c r="Z87" s="62">
        <v>18</v>
      </c>
      <c r="AA87" s="62">
        <v>5</v>
      </c>
      <c r="AB87" s="62"/>
      <c r="AC87" s="62">
        <v>10</v>
      </c>
      <c r="AD87" s="62"/>
      <c r="AE87" s="62">
        <v>23</v>
      </c>
      <c r="AF87" s="62">
        <v>2</v>
      </c>
      <c r="AG87" s="62">
        <v>3</v>
      </c>
      <c r="AH87" s="62">
        <v>1</v>
      </c>
      <c r="AI87" s="62">
        <v>1</v>
      </c>
      <c r="AJ87" s="62">
        <v>1</v>
      </c>
      <c r="AK87" s="62"/>
      <c r="AL87" s="62"/>
      <c r="AM87" s="62"/>
      <c r="AN87" s="62"/>
      <c r="AO87" s="62"/>
      <c r="AP87" s="62"/>
      <c r="AQ87" s="62"/>
      <c r="AR87" s="62"/>
    </row>
    <row r="88" spans="2:44" ht="12.75" customHeight="1" thickBot="1" x14ac:dyDescent="0.3"/>
    <row r="89" spans="2:44" ht="12.75" customHeight="1" thickBot="1" x14ac:dyDescent="0.3">
      <c r="B89" s="28" t="s">
        <v>11</v>
      </c>
      <c r="D89" s="107">
        <f>D7+1</f>
        <v>2</v>
      </c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</row>
    <row r="90" spans="2:44" ht="12.75" customHeight="1" thickBot="1" x14ac:dyDescent="0.3">
      <c r="B90" s="32">
        <v>46</v>
      </c>
      <c r="D90" s="108" t="s">
        <v>9</v>
      </c>
      <c r="E90" s="108"/>
      <c r="F90" s="108"/>
      <c r="G90" s="108"/>
      <c r="H90" s="108"/>
      <c r="I90" s="108"/>
      <c r="J90" s="108"/>
      <c r="K90" s="27"/>
      <c r="L90" s="27"/>
      <c r="M90" s="27" t="s">
        <v>116</v>
      </c>
      <c r="N90" s="27" t="s">
        <v>114</v>
      </c>
      <c r="O90" s="27" t="s">
        <v>60</v>
      </c>
      <c r="P90" s="27" t="s">
        <v>61</v>
      </c>
      <c r="Q90" s="27" t="s">
        <v>62</v>
      </c>
      <c r="R90" s="27" t="s">
        <v>63</v>
      </c>
      <c r="S90" s="27" t="s">
        <v>356</v>
      </c>
      <c r="T90" s="27" t="s">
        <v>354</v>
      </c>
      <c r="U90" s="27" t="s">
        <v>355</v>
      </c>
      <c r="V90" s="27" t="s">
        <v>64</v>
      </c>
      <c r="W90" s="27" t="s">
        <v>65</v>
      </c>
      <c r="X90" s="27" t="s">
        <v>66</v>
      </c>
      <c r="Y90" s="27" t="s">
        <v>67</v>
      </c>
      <c r="Z90" s="27" t="s">
        <v>68</v>
      </c>
      <c r="AA90" s="27" t="s">
        <v>69</v>
      </c>
      <c r="AB90" s="27" t="s">
        <v>70</v>
      </c>
      <c r="AC90" s="27" t="s">
        <v>115</v>
      </c>
      <c r="AD90" s="27" t="s">
        <v>182</v>
      </c>
      <c r="AE90" s="27" t="s">
        <v>71</v>
      </c>
      <c r="AF90" s="27" t="s">
        <v>72</v>
      </c>
      <c r="AG90" s="27" t="s">
        <v>73</v>
      </c>
      <c r="AH90" s="27" t="s">
        <v>74</v>
      </c>
      <c r="AI90" s="27" t="s">
        <v>75</v>
      </c>
      <c r="AJ90" s="27" t="s">
        <v>75</v>
      </c>
      <c r="AK90" s="27"/>
      <c r="AL90" s="27"/>
      <c r="AM90" s="27"/>
      <c r="AN90" s="27"/>
      <c r="AO90" s="27"/>
      <c r="AP90" s="27"/>
      <c r="AQ90" s="27"/>
      <c r="AR90" s="27"/>
    </row>
    <row r="91" spans="2:44" ht="12.75" customHeight="1" thickBot="1" x14ac:dyDescent="0.3">
      <c r="D91" s="89" t="s">
        <v>10</v>
      </c>
      <c r="E91" s="89"/>
      <c r="F91" s="89"/>
      <c r="G91" s="89"/>
      <c r="H91" s="89"/>
      <c r="I91" s="89"/>
      <c r="J91" s="89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33"/>
      <c r="AI91" s="20" t="s">
        <v>331</v>
      </c>
      <c r="AJ91" s="20" t="s">
        <v>101</v>
      </c>
      <c r="AK91" s="20"/>
      <c r="AL91" s="20"/>
      <c r="AM91" s="20"/>
      <c r="AN91" s="20"/>
      <c r="AO91" s="20"/>
      <c r="AP91" s="20"/>
      <c r="AQ91" s="20"/>
      <c r="AR91" s="20"/>
    </row>
    <row r="92" spans="2:44" ht="12.75" customHeight="1" x14ac:dyDescent="0.25">
      <c r="B92" s="86" t="s">
        <v>12</v>
      </c>
      <c r="D92" s="90" t="s">
        <v>21</v>
      </c>
      <c r="E92" s="90" t="s">
        <v>1</v>
      </c>
      <c r="F92" s="99" t="s">
        <v>2</v>
      </c>
      <c r="G92" s="100"/>
      <c r="H92" s="100"/>
      <c r="I92" s="100"/>
      <c r="J92" s="100"/>
      <c r="K92" s="80" t="s">
        <v>252</v>
      </c>
      <c r="L92" s="83" t="s">
        <v>24</v>
      </c>
      <c r="M92" s="46" t="str">
        <f t="shared" ref="M92:AR92" si="6">IF(OR(TRIM(M90)=0,TRIM(M90)=""),"",IF(IFERROR(TRIM(INDEX(QryItemNamed,MATCH(TRIM(M90),ITEM,0),2)),"")="Y","SPECIAL",LEFT(IFERROR(TRIM(INDEX(ITEM,MATCH(TRIM(M90),ITEM,0))),""),3)))</f>
        <v>202</v>
      </c>
      <c r="N92" s="46" t="str">
        <f t="shared" si="6"/>
        <v>202</v>
      </c>
      <c r="O92" s="46" t="str">
        <f t="shared" si="6"/>
        <v>638</v>
      </c>
      <c r="P92" s="45" t="str">
        <f t="shared" si="6"/>
        <v>638</v>
      </c>
      <c r="Q92" s="46" t="str">
        <f t="shared" si="6"/>
        <v>638</v>
      </c>
      <c r="R92" s="46" t="str">
        <f t="shared" si="6"/>
        <v>638</v>
      </c>
      <c r="S92" s="46" t="str">
        <f t="shared" si="6"/>
        <v>638</v>
      </c>
      <c r="T92" s="46" t="str">
        <f t="shared" si="6"/>
        <v>638</v>
      </c>
      <c r="U92" s="46" t="str">
        <f t="shared" si="6"/>
        <v>638</v>
      </c>
      <c r="V92" s="46" t="str">
        <f t="shared" si="6"/>
        <v>638</v>
      </c>
      <c r="W92" s="46" t="str">
        <f t="shared" si="6"/>
        <v>638</v>
      </c>
      <c r="X92" s="46" t="str">
        <f t="shared" si="6"/>
        <v>638</v>
      </c>
      <c r="Y92" s="46" t="str">
        <f t="shared" si="6"/>
        <v>638</v>
      </c>
      <c r="Z92" s="46" t="str">
        <f t="shared" si="6"/>
        <v>638</v>
      </c>
      <c r="AA92" s="46" t="str">
        <f t="shared" si="6"/>
        <v>638</v>
      </c>
      <c r="AB92" s="46" t="str">
        <f t="shared" si="6"/>
        <v>638</v>
      </c>
      <c r="AC92" s="46" t="str">
        <f t="shared" si="6"/>
        <v>638</v>
      </c>
      <c r="AD92" s="46" t="str">
        <f t="shared" si="6"/>
        <v>638</v>
      </c>
      <c r="AE92" s="46" t="str">
        <f t="shared" si="6"/>
        <v>SPECIAL</v>
      </c>
      <c r="AF92" s="46" t="str">
        <f t="shared" si="6"/>
        <v>SPECIAL</v>
      </c>
      <c r="AG92" s="46" t="str">
        <f t="shared" si="6"/>
        <v>SPECIAL</v>
      </c>
      <c r="AH92" s="46" t="str">
        <f t="shared" si="6"/>
        <v>SPECIAL</v>
      </c>
      <c r="AI92" s="46" t="str">
        <f t="shared" si="6"/>
        <v>638</v>
      </c>
      <c r="AJ92" s="46" t="str">
        <f t="shared" si="6"/>
        <v>638</v>
      </c>
      <c r="AK92" s="46" t="str">
        <f t="shared" si="6"/>
        <v/>
      </c>
      <c r="AL92" s="46" t="str">
        <f t="shared" si="6"/>
        <v/>
      </c>
      <c r="AM92" s="46" t="str">
        <f t="shared" si="6"/>
        <v/>
      </c>
      <c r="AN92" s="46" t="str">
        <f t="shared" si="6"/>
        <v/>
      </c>
      <c r="AO92" s="46" t="str">
        <f t="shared" si="6"/>
        <v/>
      </c>
      <c r="AP92" s="46" t="str">
        <f t="shared" si="6"/>
        <v/>
      </c>
      <c r="AQ92" s="46" t="str">
        <f t="shared" si="6"/>
        <v/>
      </c>
      <c r="AR92" s="46" t="str">
        <f t="shared" si="6"/>
        <v/>
      </c>
    </row>
    <row r="93" spans="2:44" ht="12.75" customHeight="1" x14ac:dyDescent="0.25">
      <c r="B93" s="87"/>
      <c r="D93" s="91"/>
      <c r="E93" s="91"/>
      <c r="F93" s="101"/>
      <c r="G93" s="102"/>
      <c r="H93" s="102"/>
      <c r="I93" s="102"/>
      <c r="J93" s="102"/>
      <c r="K93" s="81"/>
      <c r="L93" s="84"/>
      <c r="M93" s="79" t="str">
        <f t="shared" ref="M93:N93" si="7">IF(OR(TRIM(M90)=0,TRIM(M90)=""),IF(M91="","",M91),IF(IFERROR(TRIM(INDEX(QryItemNamed,MATCH(TRIM(M90),ITEM,0),2)),"")="Y",TRIM(RIGHT(IFERROR(TRIM(INDEX(QryItemNamed,MATCH(TRIM(M90),ITEM,0),4)),"123456789012"),LEN(IFERROR(TRIM(INDEX(QryItemNamed,MATCH(TRIM(M90),ITEM,0),4)),"123456789012"))-9))&amp;M91,IFERROR(TRIM(INDEX(QryItemNamed,MATCH(TRIM(M90),ITEM,0),4))&amp;M91,"ITEM CODE DOES NOT EXIST IN ITEM MASTER")))</f>
        <v>METER VAULT REMOVED</v>
      </c>
      <c r="N93" s="79" t="str">
        <f t="shared" si="7"/>
        <v>VALVE BOX REMOVED</v>
      </c>
      <c r="O93" s="79" t="str">
        <f t="shared" ref="O93:AR93" si="8">IF(OR(TRIM(O90)=0,TRIM(O90)=""),IF(O91="","",O91),IF(IFERROR(TRIM(INDEX(QryItemNamed,MATCH(TRIM(O90),ITEM,0),2)),"")="Y",TRIM(RIGHT(IFERROR(TRIM(INDEX(QryItemNamed,MATCH(TRIM(O90),ITEM,0),4)),"123456789012"),LEN(IFERROR(TRIM(INDEX(QryItemNamed,MATCH(TRIM(O90),ITEM,0),4)),"123456789012"))-9))&amp;O91,IFERROR(TRIM(INDEX(QryItemNamed,MATCH(TRIM(O90),ITEM,0),4))&amp;O91,"ITEM CODE DOES NOT EXIST IN ITEM MASTER")))</f>
        <v>4" WATER MAIN POLYVINYL CHLORIDE PIPE AND FITTINGS, AWWA C900, DR18, AS PER PLAN</v>
      </c>
      <c r="P93" s="109" t="str">
        <f t="shared" ref="P93" si="9">IF(OR(TRIM(P90)=0,TRIM(P90)=""),IF(P91="","",P91),IF(IFERROR(TRIM(INDEX(QryItemNamed,MATCH(TRIM(P90),ITEM,0),2)),"")="Y",TRIM(RIGHT(IFERROR(TRIM(INDEX(QryItemNamed,MATCH(TRIM(P90),ITEM,0),4)),"123456789012"),LEN(IFERROR(TRIM(INDEX(QryItemNamed,MATCH(TRIM(P90),ITEM,0),4)),"123456789012"))-9))&amp;P91,IFERROR(TRIM(INDEX(QryItemNamed,MATCH(TRIM(P90),ITEM,0),4))&amp;P91,"ITEM CODE DOES NOT EXIST IN ITEM MASTER")))</f>
        <v>6" WATER MAIN POLYVINYL CHLORIDE PIPE AND FITTINGS, AWWA C900, DR18, AS PER PLAN</v>
      </c>
      <c r="Q93" s="79" t="str">
        <f t="shared" si="8"/>
        <v>8" WATER MAIN POLYVINYL CHLORIDE PIPE AND FITTINGS, AWWA C900, DR18, AS PER PLAN</v>
      </c>
      <c r="R93" s="79" t="str">
        <f t="shared" si="8"/>
        <v>10" WATER MAIN POLYVINYL CHLORIDE PIPE AND FITTINGS, AWWA C900, DR18, AS PER PLAN</v>
      </c>
      <c r="S93" s="79" t="str">
        <f t="shared" si="8"/>
        <v>3/4" POLYETHYLENE SERVICE BRANCH, AS PER PLAN</v>
      </c>
      <c r="T93" s="79" t="str">
        <f t="shared" ref="T93" si="10">IF(OR(TRIM(T90)=0,TRIM(T90)=""),IF(T91="","",T91),IF(IFERROR(TRIM(INDEX(QryItemNamed,MATCH(TRIM(T90),ITEM,0),2)),"")="Y",TRIM(RIGHT(IFERROR(TRIM(INDEX(QryItemNamed,MATCH(TRIM(T90),ITEM,0),4)),"123456789012"),LEN(IFERROR(TRIM(INDEX(QryItemNamed,MATCH(TRIM(T90),ITEM,0),4)),"123456789012"))-9))&amp;T91,IFERROR(TRIM(INDEX(QryItemNamed,MATCH(TRIM(T90),ITEM,0),4))&amp;T91,"ITEM CODE DOES NOT EXIST IN ITEM MASTER")))</f>
        <v>1" POLYETHYLENE SERVICE BRANCH, AS PER PLAN</v>
      </c>
      <c r="U93" s="79" t="str">
        <f t="shared" si="8"/>
        <v>1-1/2" POLYETHYLENE SERVICE BRANCH, AS PER PLAN</v>
      </c>
      <c r="V93" s="79" t="str">
        <f t="shared" si="8"/>
        <v>16" STEEL PIPE ENCASEMENT, BORED OR JACKED</v>
      </c>
      <c r="W93" s="79" t="str">
        <f t="shared" si="8"/>
        <v>4" GATE VALVE AND VALVE BOX</v>
      </c>
      <c r="X93" s="79" t="str">
        <f t="shared" si="8"/>
        <v>6" GATE VALVE AND VALVE BOX</v>
      </c>
      <c r="Y93" s="79" t="str">
        <f t="shared" ref="Y93:AH93" si="11">IF(OR(TRIM(Y90)=0,TRIM(Y90)=""),IF(Y91="","",Y91),IF(IFERROR(TRIM(INDEX(QryItemNamed,MATCH(TRIM(Y90),ITEM,0),2)),"")="Y",TRIM(RIGHT(IFERROR(TRIM(INDEX(QryItemNamed,MATCH(TRIM(Y90),ITEM,0),4)),"123456789012"),LEN(IFERROR(TRIM(INDEX(QryItemNamed,MATCH(TRIM(Y90),ITEM,0),4)),"123456789012"))-9))&amp;Y91,IFERROR(TRIM(INDEX(QryItemNamed,MATCH(TRIM(Y90),ITEM,0),4))&amp;Y91,"ITEM CODE DOES NOT EXIST IN ITEM MASTER")))</f>
        <v>8" GATE VALVE AND VALVE BOX</v>
      </c>
      <c r="Z93" s="79" t="str">
        <f t="shared" si="11"/>
        <v>10" GATE VALVE AND VALVE BOX</v>
      </c>
      <c r="AA93" s="79" t="str">
        <f t="shared" si="11"/>
        <v>10" INSERTING VALVE AND VALVE BOX</v>
      </c>
      <c r="AB93" s="79" t="str">
        <f t="shared" si="11"/>
        <v>6" FIRE HYDRANT, AS PER PLAN</v>
      </c>
      <c r="AC93" s="79" t="str">
        <f t="shared" ref="AC93:AD93" si="12">IF(OR(TRIM(AC90)=0,TRIM(AC90)=""),IF(AC91="","",AC91),IF(IFERROR(TRIM(INDEX(QryItemNamed,MATCH(TRIM(AC90),ITEM,0),2)),"")="Y",TRIM(RIGHT(IFERROR(TRIM(INDEX(QryItemNamed,MATCH(TRIM(AC90),ITEM,0),4)),"123456789012"),LEN(IFERROR(TRIM(INDEX(QryItemNamed,MATCH(TRIM(AC90),ITEM,0),4)),"123456789012"))-9))&amp;AC91,IFERROR(TRIM(INDEX(QryItemNamed,MATCH(TRIM(AC90),ITEM,0),4))&amp;AC91,"ITEM CODE DOES NOT EXIST IN ITEM MASTER")))</f>
        <v>FIRE HYDRANT REMOVED</v>
      </c>
      <c r="AD93" s="79" t="str">
        <f t="shared" si="12"/>
        <v>METER, SETTING, STOP AND CHAMBER, AS PER PLAN</v>
      </c>
      <c r="AE93" s="79" t="str">
        <f t="shared" si="11"/>
        <v>CUT AND PLUG EXISTING 4" WATER LINE</v>
      </c>
      <c r="AF93" s="79" t="str">
        <f t="shared" si="11"/>
        <v>CUT AND PLUG EXISTING 6" WATER LINE</v>
      </c>
      <c r="AG93" s="79" t="str">
        <f t="shared" si="11"/>
        <v>CUT AND PLUG EXISTING 8" WATER LINE</v>
      </c>
      <c r="AH93" s="79" t="str">
        <f t="shared" si="11"/>
        <v>CUT AND PLUG EXISTING 10" WATER LINE</v>
      </c>
      <c r="AI93" s="79" t="str">
        <f t="shared" si="8"/>
        <v>WATER WORK, MISC.: 8" SOLID SLEEVE</v>
      </c>
      <c r="AJ93" s="79" t="str">
        <f t="shared" si="8"/>
        <v xml:space="preserve">WATER WORK, MISC.: 6" CAP W/ 2" FEMALE THREADED COPPER TUBING </v>
      </c>
      <c r="AK93" s="79" t="str">
        <f t="shared" si="8"/>
        <v/>
      </c>
      <c r="AL93" s="79" t="str">
        <f t="shared" si="8"/>
        <v/>
      </c>
      <c r="AM93" s="79" t="str">
        <f t="shared" si="8"/>
        <v/>
      </c>
      <c r="AN93" s="79" t="str">
        <f t="shared" ref="AN93:AQ93" si="13">IF(OR(TRIM(AN90)=0,TRIM(AN90)=""),IF(AN91="","",AN91),IF(IFERROR(TRIM(INDEX(QryItemNamed,MATCH(TRIM(AN90),ITEM,0),2)),"")="Y",TRIM(RIGHT(IFERROR(TRIM(INDEX(QryItemNamed,MATCH(TRIM(AN90),ITEM,0),4)),"123456789012"),LEN(IFERROR(TRIM(INDEX(QryItemNamed,MATCH(TRIM(AN90),ITEM,0),4)),"123456789012"))-9))&amp;AN91,IFERROR(TRIM(INDEX(QryItemNamed,MATCH(TRIM(AN90),ITEM,0),4))&amp;AN91,"ITEM CODE DOES NOT EXIST IN ITEM MASTER")))</f>
        <v/>
      </c>
      <c r="AO93" s="79" t="str">
        <f t="shared" si="13"/>
        <v/>
      </c>
      <c r="AP93" s="79" t="str">
        <f t="shared" si="13"/>
        <v/>
      </c>
      <c r="AQ93" s="79" t="str">
        <f t="shared" si="13"/>
        <v/>
      </c>
      <c r="AR93" s="79" t="str">
        <f t="shared" si="8"/>
        <v/>
      </c>
    </row>
    <row r="94" spans="2:44" ht="12.75" customHeight="1" x14ac:dyDescent="0.25">
      <c r="B94" s="87"/>
      <c r="D94" s="91"/>
      <c r="E94" s="91"/>
      <c r="F94" s="101"/>
      <c r="G94" s="102"/>
      <c r="H94" s="102"/>
      <c r="I94" s="102"/>
      <c r="J94" s="102"/>
      <c r="K94" s="81"/>
      <c r="L94" s="84"/>
      <c r="M94" s="79"/>
      <c r="N94" s="79"/>
      <c r="O94" s="79"/>
      <c r="P94" s="10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</row>
    <row r="95" spans="2:44" ht="18.75" customHeight="1" x14ac:dyDescent="0.25">
      <c r="B95" s="87"/>
      <c r="D95" s="91"/>
      <c r="E95" s="91"/>
      <c r="F95" s="101"/>
      <c r="G95" s="102"/>
      <c r="H95" s="102"/>
      <c r="I95" s="102"/>
      <c r="J95" s="102"/>
      <c r="K95" s="81"/>
      <c r="L95" s="84"/>
      <c r="M95" s="79"/>
      <c r="N95" s="79"/>
      <c r="O95" s="79"/>
      <c r="P95" s="10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</row>
    <row r="96" spans="2:44" ht="22.5" customHeight="1" x14ac:dyDescent="0.25">
      <c r="B96" s="87"/>
      <c r="D96" s="91"/>
      <c r="E96" s="91"/>
      <c r="F96" s="101"/>
      <c r="G96" s="102"/>
      <c r="H96" s="102"/>
      <c r="I96" s="102"/>
      <c r="J96" s="102"/>
      <c r="K96" s="81"/>
      <c r="L96" s="84"/>
      <c r="M96" s="79"/>
      <c r="N96" s="79"/>
      <c r="O96" s="79"/>
      <c r="P96" s="10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</row>
    <row r="97" spans="2:44" ht="15.75" customHeight="1" x14ac:dyDescent="0.25">
      <c r="B97" s="87"/>
      <c r="D97" s="91"/>
      <c r="E97" s="91"/>
      <c r="F97" s="101"/>
      <c r="G97" s="102"/>
      <c r="H97" s="102"/>
      <c r="I97" s="102"/>
      <c r="J97" s="102"/>
      <c r="K97" s="81"/>
      <c r="L97" s="84"/>
      <c r="M97" s="79"/>
      <c r="N97" s="79"/>
      <c r="O97" s="79"/>
      <c r="P97" s="10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</row>
    <row r="98" spans="2:44" ht="24.75" customHeight="1" x14ac:dyDescent="0.25">
      <c r="B98" s="87"/>
      <c r="D98" s="91"/>
      <c r="E98" s="91"/>
      <c r="F98" s="101"/>
      <c r="G98" s="102"/>
      <c r="H98" s="102"/>
      <c r="I98" s="102"/>
      <c r="J98" s="102"/>
      <c r="K98" s="81"/>
      <c r="L98" s="84"/>
      <c r="M98" s="79"/>
      <c r="N98" s="79"/>
      <c r="O98" s="79"/>
      <c r="P98" s="10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</row>
    <row r="99" spans="2:44" ht="12.75" customHeight="1" x14ac:dyDescent="0.25">
      <c r="B99" s="87"/>
      <c r="D99" s="91"/>
      <c r="E99" s="91"/>
      <c r="F99" s="101"/>
      <c r="G99" s="102"/>
      <c r="H99" s="102"/>
      <c r="I99" s="102"/>
      <c r="J99" s="102"/>
      <c r="K99" s="81"/>
      <c r="L99" s="84"/>
      <c r="M99" s="79"/>
      <c r="N99" s="79"/>
      <c r="O99" s="79"/>
      <c r="P99" s="10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</row>
    <row r="100" spans="2:44" ht="12.75" customHeight="1" x14ac:dyDescent="0.25">
      <c r="B100" s="87"/>
      <c r="D100" s="91"/>
      <c r="E100" s="91"/>
      <c r="F100" s="101"/>
      <c r="G100" s="102"/>
      <c r="H100" s="102"/>
      <c r="I100" s="102"/>
      <c r="J100" s="102"/>
      <c r="K100" s="81"/>
      <c r="L100" s="84"/>
      <c r="M100" s="79"/>
      <c r="N100" s="79"/>
      <c r="O100" s="79"/>
      <c r="P100" s="10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</row>
    <row r="101" spans="2:44" ht="12.75" customHeight="1" x14ac:dyDescent="0.25">
      <c r="B101" s="87"/>
      <c r="D101" s="91"/>
      <c r="E101" s="91"/>
      <c r="F101" s="101"/>
      <c r="G101" s="102"/>
      <c r="H101" s="102"/>
      <c r="I101" s="102"/>
      <c r="J101" s="102"/>
      <c r="K101" s="81"/>
      <c r="L101" s="84"/>
      <c r="M101" s="79"/>
      <c r="N101" s="79"/>
      <c r="O101" s="79"/>
      <c r="P101" s="10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</row>
    <row r="102" spans="2:44" ht="12.75" customHeight="1" x14ac:dyDescent="0.25">
      <c r="B102" s="87"/>
      <c r="D102" s="91"/>
      <c r="E102" s="91"/>
      <c r="F102" s="101"/>
      <c r="G102" s="102"/>
      <c r="H102" s="102"/>
      <c r="I102" s="102"/>
      <c r="J102" s="102"/>
      <c r="K102" s="81"/>
      <c r="L102" s="84"/>
      <c r="M102" s="79"/>
      <c r="N102" s="79"/>
      <c r="O102" s="79"/>
      <c r="P102" s="10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</row>
    <row r="103" spans="2:44" ht="12.75" customHeight="1" x14ac:dyDescent="0.25">
      <c r="B103" s="87"/>
      <c r="D103" s="91"/>
      <c r="E103" s="91"/>
      <c r="F103" s="101"/>
      <c r="G103" s="102"/>
      <c r="H103" s="102"/>
      <c r="I103" s="102"/>
      <c r="J103" s="102"/>
      <c r="K103" s="81"/>
      <c r="L103" s="84"/>
      <c r="M103" s="79"/>
      <c r="N103" s="79"/>
      <c r="O103" s="79"/>
      <c r="P103" s="10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</row>
    <row r="104" spans="2:44" ht="12.75" customHeight="1" x14ac:dyDescent="0.25">
      <c r="B104" s="87"/>
      <c r="D104" s="91"/>
      <c r="E104" s="91"/>
      <c r="F104" s="101"/>
      <c r="G104" s="102"/>
      <c r="H104" s="102"/>
      <c r="I104" s="102"/>
      <c r="J104" s="102"/>
      <c r="K104" s="81"/>
      <c r="L104" s="84"/>
      <c r="M104" s="79"/>
      <c r="N104" s="79"/>
      <c r="O104" s="79"/>
      <c r="P104" s="10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</row>
    <row r="105" spans="2:44" ht="12.75" customHeight="1" thickBot="1" x14ac:dyDescent="0.3">
      <c r="B105" s="88"/>
      <c r="D105" s="92"/>
      <c r="E105" s="92"/>
      <c r="F105" s="103"/>
      <c r="G105" s="104"/>
      <c r="H105" s="104"/>
      <c r="I105" s="104"/>
      <c r="J105" s="104"/>
      <c r="K105" s="82"/>
      <c r="L105" s="85"/>
      <c r="M105" s="48" t="str">
        <f t="shared" ref="M105:AR105" si="14">IF(OR(TRIM(M90)=0,TRIM(M90)=""),"",IF(IFERROR(TRIM(INDEX(QryItemNamed,MATCH(TRIM(M90),ITEM,0),3)),"")="LS","",IFERROR(TRIM(INDEX(QryItemNamed,MATCH(TRIM(M90),ITEM,0),3)),"")))</f>
        <v>EACH</v>
      </c>
      <c r="N105" s="70" t="str">
        <f t="shared" si="14"/>
        <v>EACH</v>
      </c>
      <c r="O105" s="70" t="str">
        <f t="shared" si="14"/>
        <v>FT</v>
      </c>
      <c r="P105" s="47" t="str">
        <f t="shared" si="14"/>
        <v>FT</v>
      </c>
      <c r="Q105" s="48" t="str">
        <f t="shared" si="14"/>
        <v>FT</v>
      </c>
      <c r="R105" s="48" t="str">
        <f t="shared" si="14"/>
        <v>FT</v>
      </c>
      <c r="S105" s="48" t="str">
        <f t="shared" si="14"/>
        <v>FT</v>
      </c>
      <c r="T105" s="48" t="str">
        <f t="shared" si="14"/>
        <v>FT</v>
      </c>
      <c r="U105" s="48" t="str">
        <f t="shared" si="14"/>
        <v>FT</v>
      </c>
      <c r="V105" s="48" t="str">
        <f t="shared" si="14"/>
        <v>FT</v>
      </c>
      <c r="W105" s="48" t="str">
        <f t="shared" si="14"/>
        <v>EACH</v>
      </c>
      <c r="X105" s="48" t="str">
        <f t="shared" si="14"/>
        <v>EACH</v>
      </c>
      <c r="Y105" s="48" t="str">
        <f t="shared" si="14"/>
        <v>EACH</v>
      </c>
      <c r="Z105" s="48" t="str">
        <f t="shared" si="14"/>
        <v>EACH</v>
      </c>
      <c r="AA105" s="48" t="str">
        <f t="shared" si="14"/>
        <v>EACH</v>
      </c>
      <c r="AB105" s="48" t="str">
        <f t="shared" si="14"/>
        <v>EACH</v>
      </c>
      <c r="AC105" s="48" t="str">
        <f t="shared" si="14"/>
        <v>EACH</v>
      </c>
      <c r="AD105" s="48" t="str">
        <f t="shared" si="14"/>
        <v>EACH</v>
      </c>
      <c r="AE105" s="48" t="str">
        <f t="shared" si="14"/>
        <v>EACH</v>
      </c>
      <c r="AF105" s="48" t="str">
        <f t="shared" si="14"/>
        <v>EACH</v>
      </c>
      <c r="AG105" s="48" t="str">
        <f t="shared" si="14"/>
        <v>EACH</v>
      </c>
      <c r="AH105" s="48" t="str">
        <f t="shared" si="14"/>
        <v>EACH</v>
      </c>
      <c r="AI105" s="48" t="str">
        <f t="shared" si="14"/>
        <v>EACH</v>
      </c>
      <c r="AJ105" s="48" t="str">
        <f t="shared" si="14"/>
        <v>EACH</v>
      </c>
      <c r="AK105" s="48" t="str">
        <f t="shared" si="14"/>
        <v/>
      </c>
      <c r="AL105" s="48" t="str">
        <f t="shared" si="14"/>
        <v/>
      </c>
      <c r="AM105" s="48" t="str">
        <f t="shared" si="14"/>
        <v/>
      </c>
      <c r="AN105" s="48" t="str">
        <f t="shared" si="14"/>
        <v/>
      </c>
      <c r="AO105" s="48" t="str">
        <f t="shared" si="14"/>
        <v/>
      </c>
      <c r="AP105" s="48" t="str">
        <f t="shared" si="14"/>
        <v/>
      </c>
      <c r="AQ105" s="48" t="str">
        <f t="shared" si="14"/>
        <v/>
      </c>
      <c r="AR105" s="48" t="str">
        <f t="shared" si="14"/>
        <v/>
      </c>
    </row>
    <row r="106" spans="2:44" ht="12.75" customHeight="1" x14ac:dyDescent="0.25">
      <c r="B106" s="29">
        <v>2</v>
      </c>
      <c r="D106" s="52" t="s">
        <v>128</v>
      </c>
      <c r="E106" s="52">
        <v>51</v>
      </c>
      <c r="F106" s="96" t="s">
        <v>203</v>
      </c>
      <c r="G106" s="98"/>
      <c r="H106" s="98"/>
      <c r="I106" s="98"/>
      <c r="J106" s="97"/>
      <c r="K106" s="54" t="s">
        <v>22</v>
      </c>
      <c r="L106" s="59" t="s">
        <v>25</v>
      </c>
      <c r="M106" s="64"/>
      <c r="N106" s="52"/>
      <c r="O106" s="52"/>
      <c r="P106" s="54"/>
      <c r="Q106" s="52"/>
      <c r="R106" s="52"/>
      <c r="S106" s="52"/>
      <c r="T106" s="52">
        <v>24</v>
      </c>
      <c r="U106" s="52"/>
      <c r="V106" s="52"/>
      <c r="W106" s="52"/>
      <c r="X106" s="52"/>
      <c r="Y106" s="52"/>
      <c r="Z106" s="52"/>
      <c r="AA106" s="52"/>
      <c r="AB106" s="52"/>
      <c r="AC106" s="52"/>
      <c r="AD106" s="52">
        <v>1</v>
      </c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</row>
    <row r="107" spans="2:44" ht="12.75" customHeight="1" x14ac:dyDescent="0.25">
      <c r="B107" s="29">
        <v>2</v>
      </c>
      <c r="D107" s="52" t="s">
        <v>339</v>
      </c>
      <c r="E107" s="52">
        <v>52</v>
      </c>
      <c r="F107" s="76" t="s">
        <v>347</v>
      </c>
      <c r="G107" s="77"/>
      <c r="H107" s="77"/>
      <c r="I107" s="77"/>
      <c r="J107" s="78"/>
      <c r="K107" s="54" t="s">
        <v>23</v>
      </c>
      <c r="L107" s="59" t="s">
        <v>25</v>
      </c>
      <c r="M107" s="64"/>
      <c r="N107" s="52"/>
      <c r="O107" s="52"/>
      <c r="P107" s="54"/>
      <c r="Q107" s="52"/>
      <c r="R107" s="52"/>
      <c r="S107" s="52"/>
      <c r="T107" s="52">
        <v>35</v>
      </c>
      <c r="U107" s="52"/>
      <c r="V107" s="52"/>
      <c r="W107" s="52"/>
      <c r="X107" s="52"/>
      <c r="Y107" s="52"/>
      <c r="Z107" s="52"/>
      <c r="AA107" s="52"/>
      <c r="AB107" s="52"/>
      <c r="AC107" s="52"/>
      <c r="AD107" s="52">
        <v>1</v>
      </c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</row>
    <row r="108" spans="2:44" ht="12.75" customHeight="1" x14ac:dyDescent="0.25">
      <c r="B108" s="29">
        <v>2</v>
      </c>
      <c r="D108" s="52" t="s">
        <v>129</v>
      </c>
      <c r="E108" s="52">
        <v>52</v>
      </c>
      <c r="F108" s="76" t="s">
        <v>204</v>
      </c>
      <c r="G108" s="77"/>
      <c r="H108" s="77"/>
      <c r="I108" s="77"/>
      <c r="J108" s="78"/>
      <c r="K108" s="54" t="s">
        <v>23</v>
      </c>
      <c r="L108" s="59" t="s">
        <v>25</v>
      </c>
      <c r="M108" s="64">
        <v>1</v>
      </c>
      <c r="N108" s="52"/>
      <c r="O108" s="52"/>
      <c r="P108" s="54"/>
      <c r="Q108" s="52"/>
      <c r="R108" s="52"/>
      <c r="S108" s="52"/>
      <c r="T108" s="52">
        <v>43</v>
      </c>
      <c r="U108" s="52"/>
      <c r="V108" s="52"/>
      <c r="W108" s="52"/>
      <c r="X108" s="52"/>
      <c r="Y108" s="52"/>
      <c r="Z108" s="52"/>
      <c r="AA108" s="52"/>
      <c r="AB108" s="52"/>
      <c r="AC108" s="52"/>
      <c r="AD108" s="52">
        <v>1</v>
      </c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</row>
    <row r="109" spans="2:44" ht="12.75" customHeight="1" x14ac:dyDescent="0.25">
      <c r="B109" s="30">
        <v>2</v>
      </c>
      <c r="D109" s="52" t="s">
        <v>130</v>
      </c>
      <c r="E109" s="52">
        <v>52</v>
      </c>
      <c r="F109" s="76" t="s">
        <v>205</v>
      </c>
      <c r="G109" s="77"/>
      <c r="H109" s="77"/>
      <c r="I109" s="77"/>
      <c r="J109" s="78"/>
      <c r="K109" s="54" t="s">
        <v>22</v>
      </c>
      <c r="L109" s="59" t="s">
        <v>25</v>
      </c>
      <c r="M109" s="64">
        <v>1</v>
      </c>
      <c r="N109" s="52"/>
      <c r="O109" s="52"/>
      <c r="P109" s="54"/>
      <c r="Q109" s="52"/>
      <c r="R109" s="52"/>
      <c r="S109" s="52"/>
      <c r="T109" s="52">
        <v>24</v>
      </c>
      <c r="U109" s="52"/>
      <c r="V109" s="52"/>
      <c r="W109" s="52"/>
      <c r="X109" s="52"/>
      <c r="Y109" s="52"/>
      <c r="Z109" s="52"/>
      <c r="AA109" s="52"/>
      <c r="AB109" s="52"/>
      <c r="AC109" s="52"/>
      <c r="AD109" s="52">
        <v>1</v>
      </c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</row>
    <row r="110" spans="2:44" ht="12.75" customHeight="1" x14ac:dyDescent="0.25">
      <c r="B110" s="30">
        <v>2</v>
      </c>
      <c r="D110" s="52" t="s">
        <v>131</v>
      </c>
      <c r="E110" s="52">
        <v>52</v>
      </c>
      <c r="F110" s="76" t="s">
        <v>206</v>
      </c>
      <c r="G110" s="77"/>
      <c r="H110" s="77"/>
      <c r="I110" s="77"/>
      <c r="J110" s="78"/>
      <c r="K110" s="54" t="s">
        <v>22</v>
      </c>
      <c r="L110" s="60" t="s">
        <v>25</v>
      </c>
      <c r="M110" s="68">
        <v>1</v>
      </c>
      <c r="N110" s="52"/>
      <c r="O110" s="52"/>
      <c r="P110" s="54"/>
      <c r="Q110" s="52"/>
      <c r="R110" s="52"/>
      <c r="S110" s="52"/>
      <c r="T110" s="52">
        <v>24</v>
      </c>
      <c r="U110" s="52"/>
      <c r="V110" s="52"/>
      <c r="W110" s="52"/>
      <c r="X110" s="52"/>
      <c r="Y110" s="52"/>
      <c r="Z110" s="52"/>
      <c r="AA110" s="52"/>
      <c r="AB110" s="52"/>
      <c r="AC110" s="52"/>
      <c r="AD110" s="52">
        <v>1</v>
      </c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</row>
    <row r="111" spans="2:44" ht="12.75" customHeight="1" x14ac:dyDescent="0.25">
      <c r="B111" s="30">
        <v>2</v>
      </c>
      <c r="D111" s="52" t="s">
        <v>132</v>
      </c>
      <c r="E111" s="52">
        <v>52</v>
      </c>
      <c r="F111" s="76" t="s">
        <v>207</v>
      </c>
      <c r="G111" s="77"/>
      <c r="H111" s="77"/>
      <c r="I111" s="77"/>
      <c r="J111" s="78"/>
      <c r="K111" s="54" t="s">
        <v>23</v>
      </c>
      <c r="L111" s="60" t="s">
        <v>25</v>
      </c>
      <c r="M111" s="68"/>
      <c r="N111" s="52"/>
      <c r="O111" s="52"/>
      <c r="P111" s="54"/>
      <c r="Q111" s="52"/>
      <c r="R111" s="52"/>
      <c r="S111" s="52"/>
      <c r="T111" s="52">
        <v>47</v>
      </c>
      <c r="U111" s="52"/>
      <c r="V111" s="52"/>
      <c r="W111" s="52"/>
      <c r="X111" s="52"/>
      <c r="Y111" s="52"/>
      <c r="Z111" s="52"/>
      <c r="AA111" s="52"/>
      <c r="AB111" s="52"/>
      <c r="AC111" s="52"/>
      <c r="AD111" s="52">
        <v>1</v>
      </c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</row>
    <row r="112" spans="2:44" ht="12.75" customHeight="1" x14ac:dyDescent="0.25">
      <c r="B112" s="30">
        <v>2</v>
      </c>
      <c r="D112" s="52" t="s">
        <v>133</v>
      </c>
      <c r="E112" s="52">
        <v>52</v>
      </c>
      <c r="F112" s="76" t="s">
        <v>208</v>
      </c>
      <c r="G112" s="77"/>
      <c r="H112" s="77"/>
      <c r="I112" s="77"/>
      <c r="J112" s="78"/>
      <c r="K112" s="54" t="s">
        <v>22</v>
      </c>
      <c r="L112" s="60" t="s">
        <v>25</v>
      </c>
      <c r="M112" s="68">
        <v>1</v>
      </c>
      <c r="N112" s="52"/>
      <c r="O112" s="52"/>
      <c r="P112" s="54"/>
      <c r="Q112" s="52"/>
      <c r="R112" s="52"/>
      <c r="S112" s="52"/>
      <c r="T112" s="52">
        <v>24</v>
      </c>
      <c r="U112" s="52"/>
      <c r="V112" s="52"/>
      <c r="W112" s="52"/>
      <c r="X112" s="52"/>
      <c r="Y112" s="52"/>
      <c r="Z112" s="52"/>
      <c r="AA112" s="52"/>
      <c r="AB112" s="52"/>
      <c r="AC112" s="52"/>
      <c r="AD112" s="52">
        <v>1</v>
      </c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</row>
    <row r="113" spans="2:44" ht="12.75" customHeight="1" x14ac:dyDescent="0.25">
      <c r="B113" s="30">
        <v>2</v>
      </c>
      <c r="D113" s="52" t="s">
        <v>134</v>
      </c>
      <c r="E113" s="52">
        <v>52</v>
      </c>
      <c r="F113" s="76" t="s">
        <v>209</v>
      </c>
      <c r="G113" s="77"/>
      <c r="H113" s="77"/>
      <c r="I113" s="77"/>
      <c r="J113" s="78"/>
      <c r="K113" s="54" t="s">
        <v>22</v>
      </c>
      <c r="L113" s="60" t="s">
        <v>25</v>
      </c>
      <c r="M113" s="68">
        <v>1</v>
      </c>
      <c r="N113" s="52"/>
      <c r="O113" s="52"/>
      <c r="P113" s="54"/>
      <c r="Q113" s="52"/>
      <c r="R113" s="52"/>
      <c r="S113" s="52"/>
      <c r="T113" s="52">
        <v>24</v>
      </c>
      <c r="U113" s="52"/>
      <c r="V113" s="52"/>
      <c r="W113" s="52"/>
      <c r="X113" s="52"/>
      <c r="Y113" s="52"/>
      <c r="Z113" s="52"/>
      <c r="AA113" s="52"/>
      <c r="AB113" s="52"/>
      <c r="AC113" s="52"/>
      <c r="AD113" s="52">
        <v>1</v>
      </c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</row>
    <row r="114" spans="2:44" ht="12.75" customHeight="1" x14ac:dyDescent="0.25">
      <c r="B114" s="30">
        <v>2</v>
      </c>
      <c r="D114" s="52" t="s">
        <v>135</v>
      </c>
      <c r="E114" s="61">
        <v>52</v>
      </c>
      <c r="F114" s="76" t="s">
        <v>210</v>
      </c>
      <c r="G114" s="77"/>
      <c r="H114" s="77"/>
      <c r="I114" s="77"/>
      <c r="J114" s="78"/>
      <c r="K114" s="54" t="s">
        <v>22</v>
      </c>
      <c r="L114" s="60" t="s">
        <v>25</v>
      </c>
      <c r="M114" s="68"/>
      <c r="N114" s="52"/>
      <c r="O114" s="52"/>
      <c r="P114" s="54"/>
      <c r="Q114" s="52"/>
      <c r="R114" s="52"/>
      <c r="S114" s="52">
        <v>46</v>
      </c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>
        <v>1</v>
      </c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</row>
    <row r="115" spans="2:44" ht="12.75" customHeight="1" x14ac:dyDescent="0.25">
      <c r="B115" s="30">
        <v>2</v>
      </c>
      <c r="D115" s="52" t="s">
        <v>136</v>
      </c>
      <c r="E115" s="61">
        <v>52</v>
      </c>
      <c r="F115" s="76" t="s">
        <v>211</v>
      </c>
      <c r="G115" s="77"/>
      <c r="H115" s="77"/>
      <c r="I115" s="77"/>
      <c r="J115" s="78"/>
      <c r="K115" s="54" t="s">
        <v>23</v>
      </c>
      <c r="L115" s="60" t="s">
        <v>25</v>
      </c>
      <c r="M115" s="68">
        <v>1</v>
      </c>
      <c r="N115" s="52"/>
      <c r="O115" s="52"/>
      <c r="P115" s="54"/>
      <c r="Q115" s="52"/>
      <c r="R115" s="52"/>
      <c r="S115" s="52"/>
      <c r="T115" s="52">
        <v>44</v>
      </c>
      <c r="U115" s="52"/>
      <c r="V115" s="52"/>
      <c r="W115" s="52"/>
      <c r="X115" s="52"/>
      <c r="Y115" s="52"/>
      <c r="Z115" s="52"/>
      <c r="AA115" s="52"/>
      <c r="AB115" s="52"/>
      <c r="AC115" s="52"/>
      <c r="AD115" s="52">
        <v>1</v>
      </c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</row>
    <row r="116" spans="2:44" ht="12.75" customHeight="1" x14ac:dyDescent="0.25">
      <c r="B116" s="30">
        <v>2</v>
      </c>
      <c r="D116" s="52" t="s">
        <v>137</v>
      </c>
      <c r="E116" s="61">
        <v>52</v>
      </c>
      <c r="F116" s="76" t="s">
        <v>212</v>
      </c>
      <c r="G116" s="77"/>
      <c r="H116" s="77"/>
      <c r="I116" s="77"/>
      <c r="J116" s="78"/>
      <c r="K116" s="54" t="s">
        <v>23</v>
      </c>
      <c r="L116" s="60" t="s">
        <v>25</v>
      </c>
      <c r="M116" s="68">
        <v>1</v>
      </c>
      <c r="N116" s="52"/>
      <c r="O116" s="52"/>
      <c r="P116" s="54"/>
      <c r="Q116" s="52"/>
      <c r="R116" s="52"/>
      <c r="S116" s="52"/>
      <c r="T116" s="52">
        <v>44</v>
      </c>
      <c r="U116" s="52"/>
      <c r="V116" s="52"/>
      <c r="W116" s="52"/>
      <c r="X116" s="52"/>
      <c r="Y116" s="52"/>
      <c r="Z116" s="52"/>
      <c r="AA116" s="52"/>
      <c r="AB116" s="52"/>
      <c r="AC116" s="52"/>
      <c r="AD116" s="52">
        <v>1</v>
      </c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</row>
    <row r="117" spans="2:44" ht="12.75" customHeight="1" x14ac:dyDescent="0.25">
      <c r="B117" s="30">
        <v>2</v>
      </c>
      <c r="D117" s="52" t="s">
        <v>138</v>
      </c>
      <c r="E117" s="61">
        <v>52</v>
      </c>
      <c r="F117" s="76" t="s">
        <v>213</v>
      </c>
      <c r="G117" s="77"/>
      <c r="H117" s="77"/>
      <c r="I117" s="77"/>
      <c r="J117" s="78"/>
      <c r="K117" s="54" t="s">
        <v>22</v>
      </c>
      <c r="L117" s="60" t="s">
        <v>25</v>
      </c>
      <c r="M117" s="68">
        <v>1</v>
      </c>
      <c r="N117" s="52"/>
      <c r="O117" s="52"/>
      <c r="P117" s="54"/>
      <c r="Q117" s="52"/>
      <c r="R117" s="52"/>
      <c r="S117" s="52"/>
      <c r="T117" s="52">
        <v>25</v>
      </c>
      <c r="U117" s="52"/>
      <c r="V117" s="52"/>
      <c r="W117" s="52"/>
      <c r="X117" s="52"/>
      <c r="Y117" s="52"/>
      <c r="Z117" s="52"/>
      <c r="AA117" s="52"/>
      <c r="AB117" s="52"/>
      <c r="AC117" s="52"/>
      <c r="AD117" s="52">
        <v>1</v>
      </c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</row>
    <row r="118" spans="2:44" ht="12.75" customHeight="1" x14ac:dyDescent="0.25">
      <c r="B118" s="30">
        <v>2</v>
      </c>
      <c r="D118" s="52" t="s">
        <v>139</v>
      </c>
      <c r="E118" s="61">
        <v>53</v>
      </c>
      <c r="F118" s="76" t="s">
        <v>214</v>
      </c>
      <c r="G118" s="77"/>
      <c r="H118" s="77"/>
      <c r="I118" s="77"/>
      <c r="J118" s="78"/>
      <c r="K118" s="54" t="s">
        <v>23</v>
      </c>
      <c r="L118" s="60" t="s">
        <v>25</v>
      </c>
      <c r="M118" s="68"/>
      <c r="N118" s="52"/>
      <c r="O118" s="52"/>
      <c r="P118" s="54"/>
      <c r="Q118" s="52"/>
      <c r="R118" s="52"/>
      <c r="S118" s="52"/>
      <c r="T118" s="52">
        <v>44</v>
      </c>
      <c r="U118" s="52"/>
      <c r="V118" s="52"/>
      <c r="W118" s="52"/>
      <c r="X118" s="52"/>
      <c r="Y118" s="52"/>
      <c r="Z118" s="52"/>
      <c r="AA118" s="52"/>
      <c r="AB118" s="52"/>
      <c r="AC118" s="52"/>
      <c r="AD118" s="52">
        <v>1</v>
      </c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</row>
    <row r="119" spans="2:44" ht="12.75" customHeight="1" x14ac:dyDescent="0.25">
      <c r="B119" s="30">
        <v>2</v>
      </c>
      <c r="D119" s="52" t="s">
        <v>140</v>
      </c>
      <c r="E119" s="61">
        <v>53</v>
      </c>
      <c r="F119" s="76" t="s">
        <v>215</v>
      </c>
      <c r="G119" s="77"/>
      <c r="H119" s="77"/>
      <c r="I119" s="77"/>
      <c r="J119" s="78"/>
      <c r="K119" s="54" t="s">
        <v>22</v>
      </c>
      <c r="L119" s="60" t="s">
        <v>25</v>
      </c>
      <c r="M119" s="68">
        <v>1</v>
      </c>
      <c r="N119" s="52"/>
      <c r="O119" s="52"/>
      <c r="P119" s="54"/>
      <c r="Q119" s="52"/>
      <c r="R119" s="52"/>
      <c r="S119" s="52"/>
      <c r="T119" s="52">
        <v>25</v>
      </c>
      <c r="U119" s="52"/>
      <c r="V119" s="52"/>
      <c r="W119" s="52"/>
      <c r="X119" s="52"/>
      <c r="Y119" s="52"/>
      <c r="Z119" s="52"/>
      <c r="AA119" s="52"/>
      <c r="AB119" s="52"/>
      <c r="AC119" s="52"/>
      <c r="AD119" s="52">
        <v>1</v>
      </c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</row>
    <row r="120" spans="2:44" ht="12.75" customHeight="1" x14ac:dyDescent="0.25">
      <c r="B120" s="30">
        <v>2</v>
      </c>
      <c r="D120" s="52" t="s">
        <v>340</v>
      </c>
      <c r="E120" s="61">
        <v>53</v>
      </c>
      <c r="F120" s="76" t="s">
        <v>341</v>
      </c>
      <c r="G120" s="77"/>
      <c r="H120" s="77"/>
      <c r="I120" s="77"/>
      <c r="J120" s="78"/>
      <c r="K120" s="54" t="s">
        <v>23</v>
      </c>
      <c r="L120" s="60" t="s">
        <v>25</v>
      </c>
      <c r="M120" s="68"/>
      <c r="N120" s="52"/>
      <c r="O120" s="52"/>
      <c r="P120" s="54"/>
      <c r="Q120" s="52"/>
      <c r="R120" s="52"/>
      <c r="S120" s="52"/>
      <c r="T120" s="52">
        <v>35</v>
      </c>
      <c r="U120" s="52"/>
      <c r="V120" s="52"/>
      <c r="W120" s="52"/>
      <c r="X120" s="52"/>
      <c r="Y120" s="52"/>
      <c r="Z120" s="52"/>
      <c r="AA120" s="52"/>
      <c r="AB120" s="52"/>
      <c r="AC120" s="52"/>
      <c r="AD120" s="52">
        <v>1</v>
      </c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</row>
    <row r="121" spans="2:44" ht="12.75" customHeight="1" x14ac:dyDescent="0.25">
      <c r="B121" s="30">
        <v>2</v>
      </c>
      <c r="D121" s="52" t="s">
        <v>141</v>
      </c>
      <c r="E121" s="61">
        <v>53</v>
      </c>
      <c r="F121" s="76" t="s">
        <v>216</v>
      </c>
      <c r="G121" s="77"/>
      <c r="H121" s="77"/>
      <c r="I121" s="77"/>
      <c r="J121" s="78"/>
      <c r="K121" s="54" t="s">
        <v>22</v>
      </c>
      <c r="L121" s="60" t="s">
        <v>25</v>
      </c>
      <c r="M121" s="68">
        <v>1</v>
      </c>
      <c r="N121" s="52"/>
      <c r="O121" s="52"/>
      <c r="P121" s="54"/>
      <c r="Q121" s="52"/>
      <c r="R121" s="52"/>
      <c r="S121" s="52"/>
      <c r="T121" s="52">
        <v>25</v>
      </c>
      <c r="U121" s="52"/>
      <c r="V121" s="52"/>
      <c r="W121" s="52"/>
      <c r="X121" s="52"/>
      <c r="Y121" s="52"/>
      <c r="Z121" s="52"/>
      <c r="AA121" s="52"/>
      <c r="AB121" s="52"/>
      <c r="AC121" s="52"/>
      <c r="AD121" s="52">
        <v>1</v>
      </c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</row>
    <row r="122" spans="2:44" ht="12.75" customHeight="1" x14ac:dyDescent="0.25">
      <c r="B122" s="30">
        <v>2</v>
      </c>
      <c r="D122" s="52" t="s">
        <v>142</v>
      </c>
      <c r="E122" s="61">
        <v>53</v>
      </c>
      <c r="F122" s="76" t="s">
        <v>358</v>
      </c>
      <c r="G122" s="77"/>
      <c r="H122" s="77"/>
      <c r="I122" s="77"/>
      <c r="J122" s="78"/>
      <c r="K122" s="54" t="s">
        <v>22</v>
      </c>
      <c r="L122" s="60" t="s">
        <v>25</v>
      </c>
      <c r="M122" s="68"/>
      <c r="N122" s="52"/>
      <c r="O122" s="52"/>
      <c r="P122" s="54"/>
      <c r="Q122" s="52"/>
      <c r="R122" s="52"/>
      <c r="S122" s="52"/>
      <c r="T122" s="52">
        <v>23</v>
      </c>
      <c r="U122" s="52"/>
      <c r="V122" s="52"/>
      <c r="W122" s="52"/>
      <c r="X122" s="52"/>
      <c r="Y122" s="52"/>
      <c r="Z122" s="52"/>
      <c r="AA122" s="52"/>
      <c r="AB122" s="52"/>
      <c r="AC122" s="52"/>
      <c r="AD122" s="52">
        <v>1</v>
      </c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</row>
    <row r="123" spans="2:44" ht="12.75" customHeight="1" x14ac:dyDescent="0.25">
      <c r="B123" s="30">
        <v>2</v>
      </c>
      <c r="D123" s="52" t="s">
        <v>143</v>
      </c>
      <c r="E123" s="61">
        <v>53</v>
      </c>
      <c r="F123" s="76" t="s">
        <v>217</v>
      </c>
      <c r="G123" s="77"/>
      <c r="H123" s="77"/>
      <c r="I123" s="77"/>
      <c r="J123" s="78"/>
      <c r="K123" s="54" t="s">
        <v>22</v>
      </c>
      <c r="L123" s="60" t="s">
        <v>25</v>
      </c>
      <c r="M123" s="68">
        <v>1</v>
      </c>
      <c r="N123" s="52"/>
      <c r="O123" s="52"/>
      <c r="P123" s="54"/>
      <c r="Q123" s="52"/>
      <c r="R123" s="52"/>
      <c r="S123" s="52"/>
      <c r="T123" s="52">
        <v>25</v>
      </c>
      <c r="U123" s="52"/>
      <c r="V123" s="52"/>
      <c r="W123" s="52"/>
      <c r="X123" s="52"/>
      <c r="Y123" s="52"/>
      <c r="Z123" s="52"/>
      <c r="AA123" s="52"/>
      <c r="AB123" s="52"/>
      <c r="AC123" s="52"/>
      <c r="AD123" s="52">
        <v>1</v>
      </c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</row>
    <row r="124" spans="2:44" ht="12.75" customHeight="1" x14ac:dyDescent="0.25">
      <c r="B124" s="30">
        <v>2</v>
      </c>
      <c r="D124" s="52" t="s">
        <v>144</v>
      </c>
      <c r="E124" s="61">
        <v>53</v>
      </c>
      <c r="F124" s="76" t="s">
        <v>218</v>
      </c>
      <c r="G124" s="77"/>
      <c r="H124" s="77"/>
      <c r="I124" s="77"/>
      <c r="J124" s="78"/>
      <c r="K124" s="54" t="s">
        <v>23</v>
      </c>
      <c r="L124" s="60" t="s">
        <v>25</v>
      </c>
      <c r="M124" s="68">
        <v>1</v>
      </c>
      <c r="N124" s="52"/>
      <c r="O124" s="52"/>
      <c r="P124" s="54"/>
      <c r="Q124" s="52"/>
      <c r="R124" s="52"/>
      <c r="S124" s="52"/>
      <c r="T124" s="52">
        <v>43</v>
      </c>
      <c r="U124" s="52"/>
      <c r="V124" s="52"/>
      <c r="W124" s="52"/>
      <c r="X124" s="52"/>
      <c r="Y124" s="52"/>
      <c r="Z124" s="52"/>
      <c r="AA124" s="52"/>
      <c r="AB124" s="52"/>
      <c r="AC124" s="52"/>
      <c r="AD124" s="52">
        <v>1</v>
      </c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</row>
    <row r="125" spans="2:44" ht="12.75" customHeight="1" x14ac:dyDescent="0.25">
      <c r="B125" s="30">
        <v>2</v>
      </c>
      <c r="D125" s="52" t="s">
        <v>145</v>
      </c>
      <c r="E125" s="61">
        <v>53</v>
      </c>
      <c r="F125" s="76" t="s">
        <v>219</v>
      </c>
      <c r="G125" s="77"/>
      <c r="H125" s="77"/>
      <c r="I125" s="77"/>
      <c r="J125" s="78"/>
      <c r="K125" s="54" t="s">
        <v>23</v>
      </c>
      <c r="L125" s="60" t="s">
        <v>25</v>
      </c>
      <c r="M125" s="68">
        <v>1</v>
      </c>
      <c r="N125" s="52"/>
      <c r="O125" s="52"/>
      <c r="P125" s="54"/>
      <c r="Q125" s="52"/>
      <c r="R125" s="52"/>
      <c r="S125" s="52"/>
      <c r="T125" s="52">
        <v>39</v>
      </c>
      <c r="U125" s="52"/>
      <c r="V125" s="52"/>
      <c r="W125" s="52"/>
      <c r="X125" s="52"/>
      <c r="Y125" s="52"/>
      <c r="Z125" s="52"/>
      <c r="AA125" s="52"/>
      <c r="AB125" s="52"/>
      <c r="AC125" s="52"/>
      <c r="AD125" s="52">
        <v>1</v>
      </c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</row>
    <row r="126" spans="2:44" ht="12.75" customHeight="1" x14ac:dyDescent="0.25">
      <c r="B126" s="30">
        <v>2</v>
      </c>
      <c r="D126" s="52" t="s">
        <v>146</v>
      </c>
      <c r="E126" s="61">
        <v>53</v>
      </c>
      <c r="F126" s="76" t="s">
        <v>220</v>
      </c>
      <c r="G126" s="77"/>
      <c r="H126" s="77"/>
      <c r="I126" s="77"/>
      <c r="J126" s="78"/>
      <c r="K126" s="54" t="s">
        <v>23</v>
      </c>
      <c r="L126" s="60" t="s">
        <v>25</v>
      </c>
      <c r="M126" s="68"/>
      <c r="N126" s="52"/>
      <c r="O126" s="52"/>
      <c r="P126" s="54"/>
      <c r="Q126" s="52"/>
      <c r="R126" s="52"/>
      <c r="S126" s="52"/>
      <c r="T126" s="52">
        <v>46</v>
      </c>
      <c r="U126" s="52"/>
      <c r="V126" s="52"/>
      <c r="W126" s="52"/>
      <c r="X126" s="52"/>
      <c r="Y126" s="52"/>
      <c r="Z126" s="52"/>
      <c r="AA126" s="52"/>
      <c r="AB126" s="52"/>
      <c r="AC126" s="52"/>
      <c r="AD126" s="52">
        <v>1</v>
      </c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</row>
    <row r="127" spans="2:44" ht="12.75" customHeight="1" x14ac:dyDescent="0.25">
      <c r="B127" s="30">
        <v>2</v>
      </c>
      <c r="D127" s="52" t="s">
        <v>147</v>
      </c>
      <c r="E127" s="61">
        <v>53</v>
      </c>
      <c r="F127" s="76" t="s">
        <v>221</v>
      </c>
      <c r="G127" s="77"/>
      <c r="H127" s="77"/>
      <c r="I127" s="77"/>
      <c r="J127" s="78"/>
      <c r="K127" s="54" t="s">
        <v>22</v>
      </c>
      <c r="L127" s="60" t="s">
        <v>25</v>
      </c>
      <c r="M127" s="68"/>
      <c r="N127" s="52"/>
      <c r="O127" s="52"/>
      <c r="P127" s="54"/>
      <c r="Q127" s="52"/>
      <c r="R127" s="52"/>
      <c r="S127" s="52"/>
      <c r="T127" s="52">
        <v>26</v>
      </c>
      <c r="U127" s="52"/>
      <c r="V127" s="52"/>
      <c r="W127" s="52"/>
      <c r="X127" s="52"/>
      <c r="Y127" s="52"/>
      <c r="Z127" s="52"/>
      <c r="AA127" s="52"/>
      <c r="AB127" s="52"/>
      <c r="AC127" s="52"/>
      <c r="AD127" s="52">
        <v>1</v>
      </c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</row>
    <row r="128" spans="2:44" ht="12.75" customHeight="1" x14ac:dyDescent="0.25">
      <c r="B128" s="30">
        <v>2</v>
      </c>
      <c r="D128" s="52" t="s">
        <v>148</v>
      </c>
      <c r="E128" s="61">
        <v>53</v>
      </c>
      <c r="F128" s="76" t="s">
        <v>330</v>
      </c>
      <c r="G128" s="77"/>
      <c r="H128" s="77"/>
      <c r="I128" s="77"/>
      <c r="J128" s="78"/>
      <c r="K128" s="54" t="s">
        <v>23</v>
      </c>
      <c r="L128" s="60" t="s">
        <v>25</v>
      </c>
      <c r="M128" s="68">
        <v>1</v>
      </c>
      <c r="N128" s="52"/>
      <c r="O128" s="52"/>
      <c r="P128" s="54"/>
      <c r="Q128" s="52"/>
      <c r="R128" s="52"/>
      <c r="S128" s="52"/>
      <c r="T128" s="52">
        <v>39</v>
      </c>
      <c r="U128" s="52"/>
      <c r="V128" s="52"/>
      <c r="W128" s="52"/>
      <c r="X128" s="52"/>
      <c r="Y128" s="52"/>
      <c r="Z128" s="52"/>
      <c r="AA128" s="52"/>
      <c r="AB128" s="52"/>
      <c r="AC128" s="52"/>
      <c r="AD128" s="52">
        <v>1</v>
      </c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</row>
    <row r="129" spans="2:44" ht="12.75" customHeight="1" x14ac:dyDescent="0.25">
      <c r="B129" s="30">
        <v>2</v>
      </c>
      <c r="D129" s="52" t="s">
        <v>149</v>
      </c>
      <c r="E129" s="61">
        <v>54</v>
      </c>
      <c r="F129" s="76" t="s">
        <v>222</v>
      </c>
      <c r="G129" s="77"/>
      <c r="H129" s="77"/>
      <c r="I129" s="77"/>
      <c r="J129" s="78"/>
      <c r="K129" s="54" t="s">
        <v>22</v>
      </c>
      <c r="L129" s="60" t="s">
        <v>25</v>
      </c>
      <c r="M129" s="68"/>
      <c r="N129" s="52"/>
      <c r="O129" s="52"/>
      <c r="P129" s="54"/>
      <c r="Q129" s="52"/>
      <c r="R129" s="52"/>
      <c r="S129" s="52"/>
      <c r="T129" s="52">
        <v>26</v>
      </c>
      <c r="U129" s="52"/>
      <c r="V129" s="52"/>
      <c r="W129" s="52"/>
      <c r="X129" s="52"/>
      <c r="Y129" s="52"/>
      <c r="Z129" s="52"/>
      <c r="AA129" s="52"/>
      <c r="AB129" s="52"/>
      <c r="AC129" s="52"/>
      <c r="AD129" s="52">
        <v>1</v>
      </c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</row>
    <row r="130" spans="2:44" ht="12.75" customHeight="1" x14ac:dyDescent="0.25">
      <c r="B130" s="30">
        <v>2</v>
      </c>
      <c r="D130" s="52" t="s">
        <v>150</v>
      </c>
      <c r="E130" s="61">
        <v>54</v>
      </c>
      <c r="F130" s="76" t="s">
        <v>223</v>
      </c>
      <c r="G130" s="77"/>
      <c r="H130" s="77"/>
      <c r="I130" s="77"/>
      <c r="J130" s="78"/>
      <c r="K130" s="54" t="s">
        <v>23</v>
      </c>
      <c r="L130" s="60" t="s">
        <v>25</v>
      </c>
      <c r="M130" s="68"/>
      <c r="N130" s="52"/>
      <c r="O130" s="52"/>
      <c r="P130" s="54"/>
      <c r="Q130" s="52"/>
      <c r="R130" s="52"/>
      <c r="S130" s="52"/>
      <c r="T130" s="52">
        <v>43</v>
      </c>
      <c r="U130" s="52"/>
      <c r="V130" s="52"/>
      <c r="W130" s="52"/>
      <c r="X130" s="52"/>
      <c r="Y130" s="52"/>
      <c r="Z130" s="52"/>
      <c r="AA130" s="52"/>
      <c r="AB130" s="52"/>
      <c r="AC130" s="52"/>
      <c r="AD130" s="52">
        <v>1</v>
      </c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</row>
    <row r="131" spans="2:44" ht="12.75" customHeight="1" x14ac:dyDescent="0.25">
      <c r="B131" s="30">
        <v>2</v>
      </c>
      <c r="D131" s="52" t="s">
        <v>151</v>
      </c>
      <c r="E131" s="61">
        <v>54</v>
      </c>
      <c r="F131" s="76" t="s">
        <v>224</v>
      </c>
      <c r="G131" s="77"/>
      <c r="H131" s="77"/>
      <c r="I131" s="77"/>
      <c r="J131" s="78"/>
      <c r="K131" s="54" t="s">
        <v>22</v>
      </c>
      <c r="L131" s="60" t="s">
        <v>25</v>
      </c>
      <c r="M131" s="68">
        <v>1</v>
      </c>
      <c r="N131" s="52"/>
      <c r="O131" s="52"/>
      <c r="P131" s="54"/>
      <c r="Q131" s="52"/>
      <c r="R131" s="52"/>
      <c r="S131" s="52"/>
      <c r="T131" s="52">
        <v>25</v>
      </c>
      <c r="U131" s="52"/>
      <c r="V131" s="52"/>
      <c r="W131" s="52"/>
      <c r="X131" s="52"/>
      <c r="Y131" s="52"/>
      <c r="Z131" s="52"/>
      <c r="AA131" s="52"/>
      <c r="AB131" s="52"/>
      <c r="AC131" s="52"/>
      <c r="AD131" s="52">
        <v>1</v>
      </c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</row>
    <row r="132" spans="2:44" ht="12.75" customHeight="1" x14ac:dyDescent="0.25">
      <c r="B132" s="30">
        <v>2</v>
      </c>
      <c r="D132" s="52" t="s">
        <v>152</v>
      </c>
      <c r="E132" s="61">
        <v>54</v>
      </c>
      <c r="F132" s="76" t="s">
        <v>225</v>
      </c>
      <c r="G132" s="77"/>
      <c r="H132" s="77"/>
      <c r="I132" s="77"/>
      <c r="J132" s="78"/>
      <c r="K132" s="54" t="s">
        <v>23</v>
      </c>
      <c r="L132" s="60" t="s">
        <v>25</v>
      </c>
      <c r="M132" s="68">
        <v>1</v>
      </c>
      <c r="N132" s="52"/>
      <c r="O132" s="52"/>
      <c r="P132" s="54"/>
      <c r="Q132" s="52"/>
      <c r="R132" s="52"/>
      <c r="S132" s="52"/>
      <c r="T132" s="52">
        <v>41</v>
      </c>
      <c r="U132" s="52"/>
      <c r="V132" s="52"/>
      <c r="W132" s="52"/>
      <c r="X132" s="52"/>
      <c r="Y132" s="52"/>
      <c r="Z132" s="52"/>
      <c r="AA132" s="52"/>
      <c r="AB132" s="52"/>
      <c r="AC132" s="52"/>
      <c r="AD132" s="52">
        <v>1</v>
      </c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</row>
    <row r="133" spans="2:44" ht="12.75" customHeight="1" x14ac:dyDescent="0.25">
      <c r="B133" s="30">
        <v>2</v>
      </c>
      <c r="D133" s="52" t="s">
        <v>153</v>
      </c>
      <c r="E133" s="61">
        <v>54</v>
      </c>
      <c r="F133" s="76" t="s">
        <v>226</v>
      </c>
      <c r="G133" s="77"/>
      <c r="H133" s="77"/>
      <c r="I133" s="77"/>
      <c r="J133" s="78"/>
      <c r="K133" s="54" t="s">
        <v>22</v>
      </c>
      <c r="L133" s="60" t="s">
        <v>25</v>
      </c>
      <c r="M133" s="68">
        <v>1</v>
      </c>
      <c r="N133" s="52"/>
      <c r="O133" s="52"/>
      <c r="P133" s="54"/>
      <c r="Q133" s="52"/>
      <c r="R133" s="52"/>
      <c r="S133" s="52"/>
      <c r="T133" s="52">
        <v>25</v>
      </c>
      <c r="U133" s="52"/>
      <c r="V133" s="52"/>
      <c r="W133" s="52"/>
      <c r="X133" s="52"/>
      <c r="Y133" s="52"/>
      <c r="Z133" s="52"/>
      <c r="AA133" s="52"/>
      <c r="AB133" s="52"/>
      <c r="AC133" s="52"/>
      <c r="AD133" s="52">
        <v>1</v>
      </c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</row>
    <row r="134" spans="2:44" ht="12.75" customHeight="1" x14ac:dyDescent="0.25">
      <c r="B134" s="30">
        <v>2</v>
      </c>
      <c r="D134" s="52" t="s">
        <v>154</v>
      </c>
      <c r="E134" s="61">
        <v>54</v>
      </c>
      <c r="F134" s="76" t="s">
        <v>227</v>
      </c>
      <c r="G134" s="77"/>
      <c r="H134" s="77"/>
      <c r="I134" s="77"/>
      <c r="J134" s="78"/>
      <c r="K134" s="54" t="s">
        <v>23</v>
      </c>
      <c r="L134" s="60" t="s">
        <v>25</v>
      </c>
      <c r="M134" s="68">
        <v>1</v>
      </c>
      <c r="N134" s="52"/>
      <c r="O134" s="52"/>
      <c r="P134" s="54"/>
      <c r="Q134" s="52"/>
      <c r="R134" s="52"/>
      <c r="S134" s="52"/>
      <c r="T134" s="52">
        <v>41</v>
      </c>
      <c r="U134" s="52"/>
      <c r="V134" s="52"/>
      <c r="W134" s="52"/>
      <c r="X134" s="52"/>
      <c r="Y134" s="52"/>
      <c r="Z134" s="52"/>
      <c r="AA134" s="52"/>
      <c r="AB134" s="52"/>
      <c r="AC134" s="52"/>
      <c r="AD134" s="52">
        <v>1</v>
      </c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</row>
    <row r="135" spans="2:44" ht="12.75" customHeight="1" x14ac:dyDescent="0.25">
      <c r="B135" s="30">
        <v>2</v>
      </c>
      <c r="D135" s="52" t="s">
        <v>155</v>
      </c>
      <c r="E135" s="61">
        <v>54</v>
      </c>
      <c r="F135" s="76" t="s">
        <v>228</v>
      </c>
      <c r="G135" s="77"/>
      <c r="H135" s="77"/>
      <c r="I135" s="77"/>
      <c r="J135" s="78"/>
      <c r="K135" s="54" t="s">
        <v>22</v>
      </c>
      <c r="L135" s="60" t="s">
        <v>25</v>
      </c>
      <c r="M135" s="68">
        <v>1</v>
      </c>
      <c r="N135" s="52"/>
      <c r="O135" s="52"/>
      <c r="P135" s="54"/>
      <c r="Q135" s="52"/>
      <c r="R135" s="52"/>
      <c r="S135" s="52"/>
      <c r="T135" s="52">
        <v>25</v>
      </c>
      <c r="U135" s="52"/>
      <c r="V135" s="52"/>
      <c r="W135" s="52"/>
      <c r="X135" s="52"/>
      <c r="Y135" s="52"/>
      <c r="Z135" s="52"/>
      <c r="AA135" s="52"/>
      <c r="AB135" s="52"/>
      <c r="AC135" s="52"/>
      <c r="AD135" s="52">
        <v>1</v>
      </c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</row>
    <row r="136" spans="2:44" ht="12.75" customHeight="1" x14ac:dyDescent="0.25">
      <c r="B136" s="30">
        <v>2</v>
      </c>
      <c r="D136" s="52" t="s">
        <v>156</v>
      </c>
      <c r="E136" s="61">
        <v>54</v>
      </c>
      <c r="F136" s="76" t="s">
        <v>229</v>
      </c>
      <c r="G136" s="77"/>
      <c r="H136" s="77"/>
      <c r="I136" s="77"/>
      <c r="J136" s="78"/>
      <c r="K136" s="54" t="s">
        <v>23</v>
      </c>
      <c r="L136" s="60" t="s">
        <v>25</v>
      </c>
      <c r="M136" s="68">
        <v>1</v>
      </c>
      <c r="N136" s="52"/>
      <c r="O136" s="52"/>
      <c r="P136" s="54"/>
      <c r="Q136" s="52"/>
      <c r="R136" s="52"/>
      <c r="S136" s="52"/>
      <c r="T136" s="52">
        <v>39</v>
      </c>
      <c r="U136" s="52"/>
      <c r="V136" s="52"/>
      <c r="W136" s="52"/>
      <c r="X136" s="52"/>
      <c r="Y136" s="52"/>
      <c r="Z136" s="52"/>
      <c r="AA136" s="52"/>
      <c r="AB136" s="52"/>
      <c r="AC136" s="52"/>
      <c r="AD136" s="52">
        <v>1</v>
      </c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</row>
    <row r="137" spans="2:44" ht="12.75" customHeight="1" x14ac:dyDescent="0.25">
      <c r="B137" s="30">
        <v>2</v>
      </c>
      <c r="D137" s="52" t="s">
        <v>157</v>
      </c>
      <c r="E137" s="61">
        <v>54</v>
      </c>
      <c r="F137" s="76" t="s">
        <v>230</v>
      </c>
      <c r="G137" s="77"/>
      <c r="H137" s="77"/>
      <c r="I137" s="77"/>
      <c r="J137" s="78"/>
      <c r="K137" s="54" t="s">
        <v>22</v>
      </c>
      <c r="L137" s="60" t="s">
        <v>25</v>
      </c>
      <c r="M137" s="68"/>
      <c r="N137" s="52"/>
      <c r="O137" s="52"/>
      <c r="P137" s="54"/>
      <c r="Q137" s="52"/>
      <c r="R137" s="52"/>
      <c r="S137" s="52"/>
      <c r="T137" s="52">
        <v>30</v>
      </c>
      <c r="U137" s="52"/>
      <c r="V137" s="52"/>
      <c r="W137" s="52"/>
      <c r="X137" s="52"/>
      <c r="Y137" s="52"/>
      <c r="Z137" s="52"/>
      <c r="AA137" s="52"/>
      <c r="AB137" s="52"/>
      <c r="AC137" s="52"/>
      <c r="AD137" s="52">
        <v>1</v>
      </c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</row>
    <row r="138" spans="2:44" ht="12.75" customHeight="1" x14ac:dyDescent="0.25">
      <c r="B138" s="30">
        <v>2</v>
      </c>
      <c r="D138" s="52" t="s">
        <v>158</v>
      </c>
      <c r="E138" s="61">
        <v>54</v>
      </c>
      <c r="F138" s="76" t="s">
        <v>231</v>
      </c>
      <c r="G138" s="77"/>
      <c r="H138" s="77"/>
      <c r="I138" s="77"/>
      <c r="J138" s="78"/>
      <c r="K138" s="54" t="s">
        <v>23</v>
      </c>
      <c r="L138" s="60" t="s">
        <v>25</v>
      </c>
      <c r="M138" s="68">
        <v>1</v>
      </c>
      <c r="N138" s="52"/>
      <c r="O138" s="52"/>
      <c r="P138" s="54"/>
      <c r="Q138" s="52"/>
      <c r="R138" s="52"/>
      <c r="S138" s="52"/>
      <c r="T138" s="52">
        <v>38</v>
      </c>
      <c r="U138" s="52"/>
      <c r="V138" s="52"/>
      <c r="W138" s="52"/>
      <c r="X138" s="52"/>
      <c r="Y138" s="52"/>
      <c r="Z138" s="52"/>
      <c r="AA138" s="52"/>
      <c r="AB138" s="52"/>
      <c r="AC138" s="52"/>
      <c r="AD138" s="52">
        <v>1</v>
      </c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</row>
    <row r="139" spans="2:44" ht="12.75" customHeight="1" x14ac:dyDescent="0.25">
      <c r="B139" s="30">
        <v>2</v>
      </c>
      <c r="D139" s="52" t="s">
        <v>159</v>
      </c>
      <c r="E139" s="61">
        <v>54</v>
      </c>
      <c r="F139" s="76" t="s">
        <v>232</v>
      </c>
      <c r="G139" s="77"/>
      <c r="H139" s="77"/>
      <c r="I139" s="77"/>
      <c r="J139" s="78"/>
      <c r="K139" s="54" t="s">
        <v>22</v>
      </c>
      <c r="L139" s="60" t="s">
        <v>25</v>
      </c>
      <c r="M139" s="68"/>
      <c r="N139" s="52"/>
      <c r="O139" s="52"/>
      <c r="P139" s="54"/>
      <c r="Q139" s="52"/>
      <c r="R139" s="52"/>
      <c r="S139" s="52"/>
      <c r="T139" s="52">
        <v>26</v>
      </c>
      <c r="U139" s="52"/>
      <c r="V139" s="52"/>
      <c r="W139" s="52"/>
      <c r="X139" s="52"/>
      <c r="Y139" s="52"/>
      <c r="Z139" s="52"/>
      <c r="AA139" s="52"/>
      <c r="AB139" s="52"/>
      <c r="AC139" s="52"/>
      <c r="AD139" s="52">
        <v>1</v>
      </c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</row>
    <row r="140" spans="2:44" ht="12.75" customHeight="1" x14ac:dyDescent="0.25">
      <c r="B140" s="30">
        <v>2</v>
      </c>
      <c r="D140" s="52" t="s">
        <v>160</v>
      </c>
      <c r="E140" s="61">
        <v>54</v>
      </c>
      <c r="F140" s="76" t="s">
        <v>233</v>
      </c>
      <c r="G140" s="77"/>
      <c r="H140" s="77"/>
      <c r="I140" s="77"/>
      <c r="J140" s="78"/>
      <c r="K140" s="54" t="s">
        <v>23</v>
      </c>
      <c r="L140" s="60" t="s">
        <v>25</v>
      </c>
      <c r="M140" s="68">
        <v>1</v>
      </c>
      <c r="N140" s="52"/>
      <c r="O140" s="52"/>
      <c r="P140" s="54"/>
      <c r="Q140" s="52"/>
      <c r="R140" s="52"/>
      <c r="S140" s="52"/>
      <c r="T140" s="52">
        <v>39</v>
      </c>
      <c r="U140" s="52"/>
      <c r="V140" s="52"/>
      <c r="W140" s="52"/>
      <c r="X140" s="52"/>
      <c r="Y140" s="52"/>
      <c r="Z140" s="52"/>
      <c r="AA140" s="52"/>
      <c r="AB140" s="52"/>
      <c r="AC140" s="52"/>
      <c r="AD140" s="52">
        <v>1</v>
      </c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</row>
    <row r="141" spans="2:44" ht="12.6" customHeight="1" x14ac:dyDescent="0.25">
      <c r="B141" s="30">
        <v>2</v>
      </c>
      <c r="D141" s="52" t="s">
        <v>161</v>
      </c>
      <c r="E141" s="61">
        <v>54</v>
      </c>
      <c r="F141" s="76" t="s">
        <v>234</v>
      </c>
      <c r="G141" s="77"/>
      <c r="H141" s="77"/>
      <c r="I141" s="77"/>
      <c r="J141" s="78"/>
      <c r="K141" s="54" t="s">
        <v>23</v>
      </c>
      <c r="L141" s="60" t="s">
        <v>25</v>
      </c>
      <c r="M141" s="68">
        <v>1</v>
      </c>
      <c r="N141" s="52"/>
      <c r="O141" s="52"/>
      <c r="P141" s="54"/>
      <c r="Q141" s="52"/>
      <c r="R141" s="52"/>
      <c r="S141" s="52"/>
      <c r="T141" s="52">
        <v>38</v>
      </c>
      <c r="U141" s="52"/>
      <c r="V141" s="52"/>
      <c r="W141" s="52"/>
      <c r="X141" s="52"/>
      <c r="Y141" s="52"/>
      <c r="Z141" s="52"/>
      <c r="AA141" s="52"/>
      <c r="AB141" s="52"/>
      <c r="AC141" s="52"/>
      <c r="AD141" s="52">
        <v>1</v>
      </c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</row>
    <row r="142" spans="2:44" ht="12.6" customHeight="1" x14ac:dyDescent="0.25">
      <c r="B142" s="30">
        <v>2</v>
      </c>
      <c r="D142" s="52" t="s">
        <v>162</v>
      </c>
      <c r="E142" s="61">
        <v>54</v>
      </c>
      <c r="F142" s="76" t="s">
        <v>235</v>
      </c>
      <c r="G142" s="77"/>
      <c r="H142" s="77"/>
      <c r="I142" s="77"/>
      <c r="J142" s="78"/>
      <c r="K142" s="54" t="s">
        <v>22</v>
      </c>
      <c r="L142" s="60" t="s">
        <v>25</v>
      </c>
      <c r="M142" s="68">
        <v>1</v>
      </c>
      <c r="N142" s="52"/>
      <c r="O142" s="52"/>
      <c r="P142" s="54"/>
      <c r="Q142" s="52"/>
      <c r="R142" s="52"/>
      <c r="S142" s="52"/>
      <c r="T142" s="52">
        <v>25</v>
      </c>
      <c r="U142" s="52"/>
      <c r="V142" s="52"/>
      <c r="W142" s="52"/>
      <c r="X142" s="52"/>
      <c r="Y142" s="52"/>
      <c r="Z142" s="52"/>
      <c r="AA142" s="52"/>
      <c r="AB142" s="52"/>
      <c r="AC142" s="52"/>
      <c r="AD142" s="52">
        <v>1</v>
      </c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</row>
    <row r="143" spans="2:44" ht="12.6" customHeight="1" x14ac:dyDescent="0.25">
      <c r="B143" s="30">
        <v>2</v>
      </c>
      <c r="D143" s="52" t="s">
        <v>163</v>
      </c>
      <c r="E143" s="61">
        <v>55</v>
      </c>
      <c r="F143" s="76" t="s">
        <v>236</v>
      </c>
      <c r="G143" s="77"/>
      <c r="H143" s="77"/>
      <c r="I143" s="77"/>
      <c r="J143" s="78"/>
      <c r="K143" s="54" t="s">
        <v>22</v>
      </c>
      <c r="L143" s="60" t="s">
        <v>25</v>
      </c>
      <c r="M143" s="68"/>
      <c r="N143" s="52"/>
      <c r="O143" s="52"/>
      <c r="P143" s="54"/>
      <c r="Q143" s="52"/>
      <c r="R143" s="52"/>
      <c r="S143" s="52"/>
      <c r="T143" s="52">
        <v>26</v>
      </c>
      <c r="U143" s="52"/>
      <c r="V143" s="52"/>
      <c r="W143" s="52"/>
      <c r="X143" s="52"/>
      <c r="Y143" s="52"/>
      <c r="Z143" s="52"/>
      <c r="AA143" s="52"/>
      <c r="AB143" s="52"/>
      <c r="AC143" s="52"/>
      <c r="AD143" s="52">
        <v>1</v>
      </c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</row>
    <row r="144" spans="2:44" ht="12.6" customHeight="1" x14ac:dyDescent="0.25">
      <c r="B144" s="30">
        <v>2</v>
      </c>
      <c r="D144" s="52" t="s">
        <v>164</v>
      </c>
      <c r="E144" s="61">
        <v>55</v>
      </c>
      <c r="F144" s="76" t="s">
        <v>237</v>
      </c>
      <c r="G144" s="77"/>
      <c r="H144" s="77"/>
      <c r="I144" s="77"/>
      <c r="J144" s="78"/>
      <c r="K144" s="54" t="s">
        <v>23</v>
      </c>
      <c r="L144" s="60" t="s">
        <v>25</v>
      </c>
      <c r="M144" s="68"/>
      <c r="N144" s="52"/>
      <c r="O144" s="52"/>
      <c r="P144" s="54"/>
      <c r="Q144" s="52"/>
      <c r="R144" s="52"/>
      <c r="S144" s="52"/>
      <c r="T144" s="52">
        <v>38</v>
      </c>
      <c r="U144" s="52"/>
      <c r="V144" s="52"/>
      <c r="W144" s="52"/>
      <c r="X144" s="52"/>
      <c r="Y144" s="52"/>
      <c r="Z144" s="52"/>
      <c r="AA144" s="52"/>
      <c r="AB144" s="52"/>
      <c r="AC144" s="52"/>
      <c r="AD144" s="52">
        <v>1</v>
      </c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</row>
    <row r="145" spans="2:44" ht="12.6" customHeight="1" x14ac:dyDescent="0.25">
      <c r="B145" s="30">
        <v>2</v>
      </c>
      <c r="D145" s="52" t="s">
        <v>165</v>
      </c>
      <c r="E145" s="61">
        <v>55</v>
      </c>
      <c r="F145" s="76" t="s">
        <v>238</v>
      </c>
      <c r="G145" s="77"/>
      <c r="H145" s="77"/>
      <c r="I145" s="77"/>
      <c r="J145" s="78"/>
      <c r="K145" s="54" t="s">
        <v>23</v>
      </c>
      <c r="L145" s="60" t="s">
        <v>25</v>
      </c>
      <c r="M145" s="68">
        <v>1</v>
      </c>
      <c r="N145" s="52"/>
      <c r="O145" s="52"/>
      <c r="P145" s="54"/>
      <c r="Q145" s="52"/>
      <c r="R145" s="52"/>
      <c r="S145" s="52"/>
      <c r="T145" s="52">
        <v>38</v>
      </c>
      <c r="U145" s="52"/>
      <c r="V145" s="52"/>
      <c r="W145" s="52"/>
      <c r="X145" s="52"/>
      <c r="Y145" s="52"/>
      <c r="Z145" s="52"/>
      <c r="AA145" s="52"/>
      <c r="AB145" s="52"/>
      <c r="AC145" s="52"/>
      <c r="AD145" s="52">
        <v>1</v>
      </c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</row>
    <row r="146" spans="2:44" ht="12.6" customHeight="1" x14ac:dyDescent="0.25">
      <c r="B146" s="38">
        <v>2</v>
      </c>
      <c r="D146" s="52" t="s">
        <v>166</v>
      </c>
      <c r="E146" s="61">
        <v>55</v>
      </c>
      <c r="F146" s="76" t="s">
        <v>239</v>
      </c>
      <c r="G146" s="77"/>
      <c r="H146" s="77"/>
      <c r="I146" s="77"/>
      <c r="J146" s="78"/>
      <c r="K146" s="54" t="s">
        <v>22</v>
      </c>
      <c r="L146" s="60" t="s">
        <v>25</v>
      </c>
      <c r="M146" s="68">
        <v>1</v>
      </c>
      <c r="N146" s="52"/>
      <c r="O146" s="52"/>
      <c r="P146" s="54"/>
      <c r="Q146" s="52"/>
      <c r="R146" s="52"/>
      <c r="S146" s="52"/>
      <c r="T146" s="52">
        <v>26</v>
      </c>
      <c r="U146" s="52"/>
      <c r="V146" s="52"/>
      <c r="W146" s="52"/>
      <c r="X146" s="52"/>
      <c r="Y146" s="52"/>
      <c r="Z146" s="52"/>
      <c r="AA146" s="52"/>
      <c r="AB146" s="52"/>
      <c r="AC146" s="52"/>
      <c r="AD146" s="52">
        <v>1</v>
      </c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</row>
    <row r="147" spans="2:44" ht="12.6" customHeight="1" x14ac:dyDescent="0.25">
      <c r="B147" s="38">
        <v>2</v>
      </c>
      <c r="D147" s="52" t="s">
        <v>167</v>
      </c>
      <c r="E147" s="61">
        <v>55</v>
      </c>
      <c r="F147" s="76" t="s">
        <v>240</v>
      </c>
      <c r="G147" s="77"/>
      <c r="H147" s="77"/>
      <c r="I147" s="77"/>
      <c r="J147" s="78"/>
      <c r="K147" s="54" t="s">
        <v>22</v>
      </c>
      <c r="L147" s="60" t="s">
        <v>25</v>
      </c>
      <c r="M147" s="68">
        <v>1</v>
      </c>
      <c r="N147" s="52"/>
      <c r="O147" s="52"/>
      <c r="P147" s="54"/>
      <c r="Q147" s="52"/>
      <c r="R147" s="52"/>
      <c r="S147" s="52"/>
      <c r="T147" s="52">
        <v>26</v>
      </c>
      <c r="U147" s="52"/>
      <c r="V147" s="52"/>
      <c r="W147" s="52"/>
      <c r="X147" s="52"/>
      <c r="Y147" s="52"/>
      <c r="Z147" s="52"/>
      <c r="AA147" s="52"/>
      <c r="AB147" s="52"/>
      <c r="AC147" s="52"/>
      <c r="AD147" s="52">
        <v>1</v>
      </c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</row>
    <row r="148" spans="2:44" ht="12.6" customHeight="1" x14ac:dyDescent="0.25">
      <c r="B148" s="38">
        <v>2</v>
      </c>
      <c r="D148" s="52" t="s">
        <v>168</v>
      </c>
      <c r="E148" s="61">
        <v>55</v>
      </c>
      <c r="F148" s="76" t="s">
        <v>241</v>
      </c>
      <c r="G148" s="77"/>
      <c r="H148" s="77"/>
      <c r="I148" s="77"/>
      <c r="J148" s="78"/>
      <c r="K148" s="54" t="s">
        <v>23</v>
      </c>
      <c r="L148" s="60" t="s">
        <v>25</v>
      </c>
      <c r="M148" s="68">
        <v>1</v>
      </c>
      <c r="N148" s="52"/>
      <c r="O148" s="52"/>
      <c r="P148" s="54"/>
      <c r="Q148" s="52"/>
      <c r="R148" s="52"/>
      <c r="S148" s="52"/>
      <c r="T148" s="52">
        <v>38</v>
      </c>
      <c r="U148" s="52"/>
      <c r="V148" s="52"/>
      <c r="W148" s="52"/>
      <c r="X148" s="52"/>
      <c r="Y148" s="52"/>
      <c r="Z148" s="52"/>
      <c r="AA148" s="52"/>
      <c r="AB148" s="52"/>
      <c r="AC148" s="52"/>
      <c r="AD148" s="52">
        <v>1</v>
      </c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</row>
    <row r="149" spans="2:44" ht="12.6" customHeight="1" x14ac:dyDescent="0.25">
      <c r="B149" s="38">
        <v>2</v>
      </c>
      <c r="D149" s="52" t="s">
        <v>169</v>
      </c>
      <c r="E149" s="61">
        <v>55</v>
      </c>
      <c r="F149" s="76" t="s">
        <v>242</v>
      </c>
      <c r="G149" s="77"/>
      <c r="H149" s="77"/>
      <c r="I149" s="77"/>
      <c r="J149" s="78"/>
      <c r="K149" s="54" t="s">
        <v>22</v>
      </c>
      <c r="L149" s="60" t="s">
        <v>25</v>
      </c>
      <c r="M149" s="68">
        <v>1</v>
      </c>
      <c r="N149" s="52"/>
      <c r="O149" s="52"/>
      <c r="P149" s="54"/>
      <c r="Q149" s="52"/>
      <c r="R149" s="52"/>
      <c r="S149" s="52"/>
      <c r="T149" s="52">
        <v>26</v>
      </c>
      <c r="U149" s="52"/>
      <c r="V149" s="52"/>
      <c r="W149" s="52"/>
      <c r="X149" s="52"/>
      <c r="Y149" s="52"/>
      <c r="Z149" s="52"/>
      <c r="AA149" s="52"/>
      <c r="AB149" s="52"/>
      <c r="AC149" s="52"/>
      <c r="AD149" s="52">
        <v>1</v>
      </c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</row>
    <row r="150" spans="2:44" ht="12.6" customHeight="1" x14ac:dyDescent="0.25">
      <c r="B150" s="38">
        <v>2</v>
      </c>
      <c r="D150" s="52" t="s">
        <v>170</v>
      </c>
      <c r="E150" s="61">
        <v>55</v>
      </c>
      <c r="F150" s="76" t="s">
        <v>243</v>
      </c>
      <c r="G150" s="77"/>
      <c r="H150" s="77"/>
      <c r="I150" s="77"/>
      <c r="J150" s="78"/>
      <c r="K150" s="54" t="s">
        <v>23</v>
      </c>
      <c r="L150" s="60" t="s">
        <v>25</v>
      </c>
      <c r="M150" s="68">
        <v>1</v>
      </c>
      <c r="N150" s="52"/>
      <c r="O150" s="52"/>
      <c r="P150" s="54"/>
      <c r="Q150" s="52"/>
      <c r="R150" s="52"/>
      <c r="S150" s="52"/>
      <c r="T150" s="52">
        <v>38</v>
      </c>
      <c r="U150" s="52"/>
      <c r="V150" s="52"/>
      <c r="W150" s="52"/>
      <c r="X150" s="52"/>
      <c r="Y150" s="52"/>
      <c r="Z150" s="52"/>
      <c r="AA150" s="52"/>
      <c r="AB150" s="52"/>
      <c r="AC150" s="52"/>
      <c r="AD150" s="52">
        <v>1</v>
      </c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</row>
    <row r="151" spans="2:44" ht="12.6" customHeight="1" x14ac:dyDescent="0.25">
      <c r="B151" s="38">
        <v>2</v>
      </c>
      <c r="D151" s="52" t="s">
        <v>342</v>
      </c>
      <c r="E151" s="61">
        <v>55</v>
      </c>
      <c r="F151" s="76" t="s">
        <v>343</v>
      </c>
      <c r="G151" s="77"/>
      <c r="H151" s="77"/>
      <c r="I151" s="77"/>
      <c r="J151" s="78"/>
      <c r="K151" s="54" t="s">
        <v>22</v>
      </c>
      <c r="L151" s="60" t="s">
        <v>25</v>
      </c>
      <c r="M151" s="68"/>
      <c r="N151" s="52"/>
      <c r="O151" s="52"/>
      <c r="P151" s="54"/>
      <c r="Q151" s="52"/>
      <c r="R151" s="52"/>
      <c r="S151" s="52"/>
      <c r="T151" s="52">
        <v>26</v>
      </c>
      <c r="U151" s="52"/>
      <c r="V151" s="52"/>
      <c r="W151" s="52"/>
      <c r="X151" s="52"/>
      <c r="Y151" s="52"/>
      <c r="Z151" s="52"/>
      <c r="AA151" s="52"/>
      <c r="AB151" s="52"/>
      <c r="AC151" s="52"/>
      <c r="AD151" s="52">
        <v>1</v>
      </c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</row>
    <row r="152" spans="2:44" ht="12.6" customHeight="1" x14ac:dyDescent="0.25">
      <c r="B152" s="38">
        <v>2</v>
      </c>
      <c r="D152" s="52" t="s">
        <v>344</v>
      </c>
      <c r="E152" s="61">
        <v>55</v>
      </c>
      <c r="F152" s="76" t="s">
        <v>345</v>
      </c>
      <c r="G152" s="77"/>
      <c r="H152" s="77"/>
      <c r="I152" s="77"/>
      <c r="J152" s="78"/>
      <c r="K152" s="54" t="s">
        <v>23</v>
      </c>
      <c r="L152" s="60" t="s">
        <v>25</v>
      </c>
      <c r="M152" s="68"/>
      <c r="N152" s="52"/>
      <c r="O152" s="52"/>
      <c r="P152" s="54"/>
      <c r="Q152" s="52"/>
      <c r="R152" s="52"/>
      <c r="S152" s="52"/>
      <c r="T152" s="52">
        <v>43</v>
      </c>
      <c r="U152" s="52"/>
      <c r="V152" s="52"/>
      <c r="W152" s="52"/>
      <c r="X152" s="52"/>
      <c r="Y152" s="52"/>
      <c r="Z152" s="52"/>
      <c r="AA152" s="52"/>
      <c r="AB152" s="52"/>
      <c r="AC152" s="52"/>
      <c r="AD152" s="52">
        <v>1</v>
      </c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</row>
    <row r="153" spans="2:44" ht="12.6" customHeight="1" x14ac:dyDescent="0.25">
      <c r="B153" s="38">
        <v>2</v>
      </c>
      <c r="D153" s="52" t="s">
        <v>171</v>
      </c>
      <c r="E153" s="61">
        <v>55</v>
      </c>
      <c r="F153" s="76" t="s">
        <v>244</v>
      </c>
      <c r="G153" s="77"/>
      <c r="H153" s="77"/>
      <c r="I153" s="77"/>
      <c r="J153" s="78"/>
      <c r="K153" s="54" t="s">
        <v>23</v>
      </c>
      <c r="L153" s="60" t="s">
        <v>25</v>
      </c>
      <c r="M153" s="68"/>
      <c r="N153" s="52"/>
      <c r="O153" s="52"/>
      <c r="P153" s="54"/>
      <c r="Q153" s="52"/>
      <c r="R153" s="52"/>
      <c r="S153" s="52"/>
      <c r="T153" s="52">
        <v>43</v>
      </c>
      <c r="U153" s="52"/>
      <c r="V153" s="52"/>
      <c r="W153" s="52"/>
      <c r="X153" s="52"/>
      <c r="Y153" s="52"/>
      <c r="Z153" s="52"/>
      <c r="AA153" s="52"/>
      <c r="AB153" s="52"/>
      <c r="AC153" s="52"/>
      <c r="AD153" s="52">
        <v>1</v>
      </c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</row>
    <row r="154" spans="2:44" ht="12.6" customHeight="1" x14ac:dyDescent="0.25">
      <c r="B154" s="38">
        <v>2</v>
      </c>
      <c r="D154" s="52" t="s">
        <v>172</v>
      </c>
      <c r="E154" s="61">
        <v>55</v>
      </c>
      <c r="F154" s="76" t="s">
        <v>245</v>
      </c>
      <c r="G154" s="77"/>
      <c r="H154" s="77"/>
      <c r="I154" s="77"/>
      <c r="J154" s="78"/>
      <c r="K154" s="54" t="s">
        <v>23</v>
      </c>
      <c r="L154" s="60" t="s">
        <v>25</v>
      </c>
      <c r="M154" s="68">
        <v>1</v>
      </c>
      <c r="N154" s="52"/>
      <c r="O154" s="52"/>
      <c r="P154" s="54"/>
      <c r="Q154" s="52"/>
      <c r="R154" s="52"/>
      <c r="S154" s="52"/>
      <c r="T154" s="52">
        <v>37</v>
      </c>
      <c r="U154" s="52"/>
      <c r="V154" s="52"/>
      <c r="W154" s="52"/>
      <c r="X154" s="52"/>
      <c r="Y154" s="52"/>
      <c r="Z154" s="52"/>
      <c r="AA154" s="52"/>
      <c r="AB154" s="52"/>
      <c r="AC154" s="52"/>
      <c r="AD154" s="52">
        <v>1</v>
      </c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</row>
    <row r="155" spans="2:44" ht="12.6" customHeight="1" x14ac:dyDescent="0.25">
      <c r="B155" s="38">
        <v>2</v>
      </c>
      <c r="D155" s="52" t="s">
        <v>173</v>
      </c>
      <c r="E155" s="61">
        <v>55</v>
      </c>
      <c r="F155" s="76" t="s">
        <v>246</v>
      </c>
      <c r="G155" s="77"/>
      <c r="H155" s="77"/>
      <c r="I155" s="77"/>
      <c r="J155" s="78"/>
      <c r="K155" s="54" t="s">
        <v>22</v>
      </c>
      <c r="L155" s="60" t="s">
        <v>25</v>
      </c>
      <c r="M155" s="68"/>
      <c r="N155" s="52"/>
      <c r="O155" s="52"/>
      <c r="P155" s="54"/>
      <c r="Q155" s="52"/>
      <c r="R155" s="52"/>
      <c r="S155" s="52"/>
      <c r="T155" s="52">
        <v>27</v>
      </c>
      <c r="U155" s="52"/>
      <c r="V155" s="52"/>
      <c r="W155" s="52"/>
      <c r="X155" s="52"/>
      <c r="Y155" s="52"/>
      <c r="Z155" s="52"/>
      <c r="AA155" s="52"/>
      <c r="AB155" s="52"/>
      <c r="AC155" s="52"/>
      <c r="AD155" s="52">
        <v>1</v>
      </c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</row>
    <row r="156" spans="2:44" ht="12.6" customHeight="1" x14ac:dyDescent="0.25">
      <c r="B156" s="38">
        <v>2</v>
      </c>
      <c r="D156" s="52" t="s">
        <v>174</v>
      </c>
      <c r="E156" s="61">
        <v>55</v>
      </c>
      <c r="F156" s="76" t="s">
        <v>247</v>
      </c>
      <c r="G156" s="77"/>
      <c r="H156" s="77"/>
      <c r="I156" s="77"/>
      <c r="J156" s="78"/>
      <c r="K156" s="54" t="s">
        <v>22</v>
      </c>
      <c r="L156" s="60" t="s">
        <v>25</v>
      </c>
      <c r="M156" s="68">
        <v>1</v>
      </c>
      <c r="N156" s="52"/>
      <c r="O156" s="52"/>
      <c r="P156" s="54"/>
      <c r="Q156" s="52"/>
      <c r="R156" s="52"/>
      <c r="S156" s="52"/>
      <c r="T156" s="52"/>
      <c r="U156" s="52">
        <v>27</v>
      </c>
      <c r="V156" s="52"/>
      <c r="W156" s="52"/>
      <c r="X156" s="52"/>
      <c r="Y156" s="52"/>
      <c r="Z156" s="52"/>
      <c r="AA156" s="52"/>
      <c r="AB156" s="52"/>
      <c r="AC156" s="52"/>
      <c r="AD156" s="52">
        <v>1</v>
      </c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</row>
    <row r="157" spans="2:44" ht="12.6" customHeight="1" x14ac:dyDescent="0.25">
      <c r="B157" s="38">
        <v>2</v>
      </c>
      <c r="D157" s="52" t="s">
        <v>175</v>
      </c>
      <c r="E157" s="61">
        <v>55</v>
      </c>
      <c r="F157" s="76" t="s">
        <v>248</v>
      </c>
      <c r="G157" s="77"/>
      <c r="H157" s="77"/>
      <c r="I157" s="77"/>
      <c r="J157" s="78"/>
      <c r="K157" s="54" t="s">
        <v>23</v>
      </c>
      <c r="L157" s="60" t="s">
        <v>25</v>
      </c>
      <c r="M157" s="68"/>
      <c r="N157" s="52"/>
      <c r="O157" s="52"/>
      <c r="P157" s="54"/>
      <c r="Q157" s="52"/>
      <c r="R157" s="52"/>
      <c r="S157" s="52"/>
      <c r="T157" s="52"/>
      <c r="U157" s="52">
        <v>36</v>
      </c>
      <c r="V157" s="52"/>
      <c r="W157" s="52"/>
      <c r="X157" s="52"/>
      <c r="Y157" s="52"/>
      <c r="Z157" s="52"/>
      <c r="AA157" s="52"/>
      <c r="AB157" s="52"/>
      <c r="AC157" s="52"/>
      <c r="AD157" s="52">
        <v>1</v>
      </c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</row>
    <row r="158" spans="2:44" ht="12.6" customHeight="1" x14ac:dyDescent="0.25">
      <c r="B158" s="38">
        <v>2</v>
      </c>
      <c r="D158" s="52" t="s">
        <v>176</v>
      </c>
      <c r="E158" s="61">
        <v>56</v>
      </c>
      <c r="F158" s="76" t="s">
        <v>346</v>
      </c>
      <c r="G158" s="77"/>
      <c r="H158" s="77"/>
      <c r="I158" s="77"/>
      <c r="J158" s="78"/>
      <c r="K158" s="54" t="s">
        <v>22</v>
      </c>
      <c r="L158" s="60" t="s">
        <v>25</v>
      </c>
      <c r="M158" s="68"/>
      <c r="N158" s="52"/>
      <c r="O158" s="52"/>
      <c r="P158" s="54"/>
      <c r="Q158" s="52"/>
      <c r="R158" s="52"/>
      <c r="S158" s="52"/>
      <c r="T158" s="52">
        <v>33</v>
      </c>
      <c r="U158" s="52"/>
      <c r="V158" s="52"/>
      <c r="W158" s="52"/>
      <c r="X158" s="52"/>
      <c r="Y158" s="52"/>
      <c r="Z158" s="52"/>
      <c r="AA158" s="52"/>
      <c r="AB158" s="52"/>
      <c r="AC158" s="52"/>
      <c r="AD158" s="52">
        <v>1</v>
      </c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</row>
    <row r="159" spans="2:44" ht="12.6" customHeight="1" x14ac:dyDescent="0.25">
      <c r="B159" s="38">
        <v>2</v>
      </c>
      <c r="D159" s="52" t="s">
        <v>177</v>
      </c>
      <c r="E159" s="61">
        <v>56</v>
      </c>
      <c r="F159" s="76" t="s">
        <v>249</v>
      </c>
      <c r="G159" s="77"/>
      <c r="H159" s="77"/>
      <c r="I159" s="77"/>
      <c r="J159" s="78"/>
      <c r="K159" s="54" t="s">
        <v>23</v>
      </c>
      <c r="L159" s="60" t="s">
        <v>25</v>
      </c>
      <c r="M159" s="68">
        <v>1</v>
      </c>
      <c r="N159" s="52"/>
      <c r="O159" s="52"/>
      <c r="P159" s="54"/>
      <c r="Q159" s="52"/>
      <c r="R159" s="52"/>
      <c r="S159" s="52"/>
      <c r="T159" s="52">
        <v>40</v>
      </c>
      <c r="U159" s="52"/>
      <c r="V159" s="52"/>
      <c r="W159" s="52"/>
      <c r="X159" s="52"/>
      <c r="Y159" s="52"/>
      <c r="Z159" s="52"/>
      <c r="AA159" s="52"/>
      <c r="AB159" s="52"/>
      <c r="AC159" s="52"/>
      <c r="AD159" s="52">
        <v>1</v>
      </c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</row>
    <row r="160" spans="2:44" ht="12.6" customHeight="1" x14ac:dyDescent="0.25">
      <c r="B160" s="38">
        <v>2</v>
      </c>
      <c r="D160" s="52" t="s">
        <v>178</v>
      </c>
      <c r="E160" s="61">
        <v>56</v>
      </c>
      <c r="F160" s="76" t="s">
        <v>348</v>
      </c>
      <c r="G160" s="77"/>
      <c r="H160" s="77"/>
      <c r="I160" s="77"/>
      <c r="J160" s="78"/>
      <c r="K160" s="54" t="s">
        <v>23</v>
      </c>
      <c r="L160" s="60" t="s">
        <v>25</v>
      </c>
      <c r="M160" s="68">
        <v>1</v>
      </c>
      <c r="N160" s="52"/>
      <c r="O160" s="52"/>
      <c r="P160" s="54"/>
      <c r="Q160" s="52"/>
      <c r="R160" s="52"/>
      <c r="S160" s="52"/>
      <c r="T160" s="52">
        <v>28</v>
      </c>
      <c r="U160" s="52"/>
      <c r="V160" s="52"/>
      <c r="W160" s="52"/>
      <c r="X160" s="52"/>
      <c r="Y160" s="52"/>
      <c r="Z160" s="52"/>
      <c r="AA160" s="52"/>
      <c r="AB160" s="52"/>
      <c r="AC160" s="52"/>
      <c r="AD160" s="52">
        <v>1</v>
      </c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</row>
    <row r="161" spans="2:44" ht="12.6" customHeight="1" x14ac:dyDescent="0.25">
      <c r="B161" s="38">
        <v>2</v>
      </c>
      <c r="D161" s="52" t="s">
        <v>179</v>
      </c>
      <c r="E161" s="61">
        <v>56</v>
      </c>
      <c r="F161" s="76" t="s">
        <v>250</v>
      </c>
      <c r="G161" s="77"/>
      <c r="H161" s="77"/>
      <c r="I161" s="77"/>
      <c r="J161" s="78"/>
      <c r="K161" s="54" t="s">
        <v>22</v>
      </c>
      <c r="L161" s="59" t="s">
        <v>25</v>
      </c>
      <c r="M161" s="64">
        <v>1</v>
      </c>
      <c r="N161" s="52"/>
      <c r="O161" s="52"/>
      <c r="P161" s="54"/>
      <c r="Q161" s="52"/>
      <c r="R161" s="52"/>
      <c r="S161" s="52"/>
      <c r="T161" s="52">
        <v>25</v>
      </c>
      <c r="U161" s="52"/>
      <c r="V161" s="52"/>
      <c r="W161" s="52"/>
      <c r="X161" s="52"/>
      <c r="Y161" s="52"/>
      <c r="Z161" s="52"/>
      <c r="AA161" s="52"/>
      <c r="AB161" s="52"/>
      <c r="AC161" s="52"/>
      <c r="AD161" s="52">
        <v>1</v>
      </c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</row>
    <row r="162" spans="2:44" ht="12.6" customHeight="1" x14ac:dyDescent="0.25">
      <c r="B162" s="38">
        <v>2</v>
      </c>
      <c r="D162" s="52" t="s">
        <v>180</v>
      </c>
      <c r="E162" s="61">
        <v>56</v>
      </c>
      <c r="F162" s="76" t="s">
        <v>251</v>
      </c>
      <c r="G162" s="77"/>
      <c r="H162" s="77"/>
      <c r="I162" s="77"/>
      <c r="J162" s="78"/>
      <c r="K162" s="54" t="s">
        <v>22</v>
      </c>
      <c r="L162" s="60" t="s">
        <v>25</v>
      </c>
      <c r="M162" s="68">
        <v>1</v>
      </c>
      <c r="N162" s="52"/>
      <c r="O162" s="52"/>
      <c r="P162" s="54"/>
      <c r="Q162" s="52"/>
      <c r="R162" s="52"/>
      <c r="S162" s="52"/>
      <c r="T162" s="52">
        <v>25</v>
      </c>
      <c r="U162" s="52"/>
      <c r="V162" s="52"/>
      <c r="W162" s="52"/>
      <c r="X162" s="52"/>
      <c r="Y162" s="52"/>
      <c r="Z162" s="52"/>
      <c r="AA162" s="52"/>
      <c r="AB162" s="52"/>
      <c r="AC162" s="52"/>
      <c r="AD162" s="52">
        <v>1</v>
      </c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</row>
    <row r="163" spans="2:44" ht="12.6" customHeight="1" x14ac:dyDescent="0.25">
      <c r="B163" s="38"/>
      <c r="D163" s="52"/>
      <c r="E163" s="61"/>
      <c r="F163" s="71"/>
      <c r="G163" s="72"/>
      <c r="H163" s="72"/>
      <c r="I163" s="72"/>
      <c r="J163" s="73"/>
      <c r="K163" s="54"/>
      <c r="L163" s="60"/>
      <c r="M163" s="68"/>
      <c r="N163" s="52"/>
      <c r="O163" s="52"/>
      <c r="P163" s="54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</row>
    <row r="164" spans="2:44" ht="12.6" customHeight="1" x14ac:dyDescent="0.25">
      <c r="B164" s="38"/>
      <c r="D164" s="52"/>
      <c r="E164" s="61"/>
      <c r="F164" s="71"/>
      <c r="G164" s="72"/>
      <c r="H164" s="72"/>
      <c r="I164" s="72"/>
      <c r="J164" s="73"/>
      <c r="K164" s="54"/>
      <c r="L164" s="60"/>
      <c r="M164" s="68"/>
      <c r="N164" s="52"/>
      <c r="O164" s="52"/>
      <c r="P164" s="54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</row>
    <row r="165" spans="2:44" ht="12.6" customHeight="1" x14ac:dyDescent="0.25">
      <c r="B165" s="38"/>
      <c r="D165" s="52"/>
      <c r="E165" s="61"/>
      <c r="F165" s="71"/>
      <c r="G165" s="72"/>
      <c r="H165" s="72"/>
      <c r="I165" s="72"/>
      <c r="J165" s="73"/>
      <c r="K165" s="54"/>
      <c r="L165" s="60"/>
      <c r="M165" s="68"/>
      <c r="N165" s="52"/>
      <c r="O165" s="52"/>
      <c r="P165" s="54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</row>
    <row r="166" spans="2:44" ht="12.6" customHeight="1" thickBot="1" x14ac:dyDescent="0.3">
      <c r="B166" s="38"/>
      <c r="D166" s="52"/>
      <c r="E166" s="61"/>
      <c r="F166" s="76"/>
      <c r="G166" s="77"/>
      <c r="H166" s="77"/>
      <c r="I166" s="77"/>
      <c r="J166" s="78"/>
      <c r="K166" s="54"/>
      <c r="L166" s="60"/>
      <c r="M166" s="68"/>
      <c r="N166" s="52"/>
      <c r="O166" s="52"/>
      <c r="P166" s="54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</row>
    <row r="167" spans="2:44" ht="12.75" customHeight="1" x14ac:dyDescent="0.25">
      <c r="B167" s="5" t="s">
        <v>13</v>
      </c>
      <c r="D167" s="93" t="s">
        <v>4</v>
      </c>
      <c r="E167" s="94"/>
      <c r="F167" s="94"/>
      <c r="G167" s="94"/>
      <c r="H167" s="94"/>
      <c r="I167" s="94"/>
      <c r="J167" s="94"/>
      <c r="K167" s="94"/>
      <c r="L167" s="95"/>
      <c r="M167" s="58">
        <v>36</v>
      </c>
      <c r="N167" s="58"/>
      <c r="O167" s="58"/>
      <c r="P167" s="58"/>
      <c r="Q167" s="58"/>
      <c r="R167" s="58"/>
      <c r="S167" s="58">
        <v>46</v>
      </c>
      <c r="T167" s="58">
        <v>1772</v>
      </c>
      <c r="U167" s="58">
        <v>63</v>
      </c>
      <c r="V167" s="58"/>
      <c r="W167" s="58"/>
      <c r="X167" s="58"/>
      <c r="Y167" s="58"/>
      <c r="Z167" s="58"/>
      <c r="AA167" s="58"/>
      <c r="AB167" s="58"/>
      <c r="AC167" s="58"/>
      <c r="AD167" s="58">
        <v>58</v>
      </c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</row>
    <row r="168" spans="2:44" ht="12.75" customHeight="1" thickBot="1" x14ac:dyDescent="0.3"/>
    <row r="169" spans="2:44" ht="12.75" customHeight="1" thickBot="1" x14ac:dyDescent="0.3">
      <c r="B169" s="28" t="s">
        <v>11</v>
      </c>
      <c r="D169" s="39">
        <f>D89+1</f>
        <v>3</v>
      </c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</row>
    <row r="170" spans="2:44" ht="12.75" customHeight="1" thickBot="1" x14ac:dyDescent="0.3">
      <c r="B170" s="32">
        <v>47</v>
      </c>
      <c r="D170" s="23" t="s">
        <v>9</v>
      </c>
      <c r="E170" s="23"/>
      <c r="F170" s="23"/>
      <c r="G170" s="23"/>
      <c r="H170" s="23"/>
      <c r="I170" s="23"/>
      <c r="J170" s="23"/>
      <c r="K170" s="27"/>
      <c r="L170" s="27"/>
      <c r="M170" s="27" t="s">
        <v>116</v>
      </c>
      <c r="N170" s="27" t="s">
        <v>114</v>
      </c>
      <c r="O170" s="27" t="s">
        <v>60</v>
      </c>
      <c r="P170" s="27" t="s">
        <v>61</v>
      </c>
      <c r="Q170" s="27" t="s">
        <v>62</v>
      </c>
      <c r="R170" s="27" t="s">
        <v>63</v>
      </c>
      <c r="S170" s="27" t="s">
        <v>356</v>
      </c>
      <c r="T170" s="27" t="s">
        <v>354</v>
      </c>
      <c r="U170" s="27" t="s">
        <v>355</v>
      </c>
      <c r="V170" s="27" t="s">
        <v>64</v>
      </c>
      <c r="W170" s="27" t="s">
        <v>65</v>
      </c>
      <c r="X170" s="27" t="s">
        <v>66</v>
      </c>
      <c r="Y170" s="27" t="s">
        <v>67</v>
      </c>
      <c r="Z170" s="27" t="s">
        <v>68</v>
      </c>
      <c r="AA170" s="27" t="s">
        <v>69</v>
      </c>
      <c r="AB170" s="27" t="s">
        <v>70</v>
      </c>
      <c r="AC170" s="27" t="s">
        <v>115</v>
      </c>
      <c r="AD170" s="27" t="s">
        <v>182</v>
      </c>
      <c r="AE170" s="27" t="s">
        <v>71</v>
      </c>
      <c r="AF170" s="27" t="s">
        <v>72</v>
      </c>
      <c r="AG170" s="27" t="s">
        <v>73</v>
      </c>
      <c r="AH170" s="27" t="s">
        <v>74</v>
      </c>
      <c r="AI170" s="27" t="s">
        <v>75</v>
      </c>
      <c r="AJ170" s="27" t="s">
        <v>75</v>
      </c>
      <c r="AK170" s="27"/>
      <c r="AL170" s="27"/>
      <c r="AM170" s="27"/>
      <c r="AN170" s="27"/>
      <c r="AO170" s="27"/>
      <c r="AP170" s="27"/>
      <c r="AQ170" s="27"/>
      <c r="AR170" s="27"/>
    </row>
    <row r="171" spans="2:44" ht="12.75" customHeight="1" thickBot="1" x14ac:dyDescent="0.3">
      <c r="D171" s="40" t="s">
        <v>10</v>
      </c>
      <c r="E171" s="40"/>
      <c r="F171" s="40"/>
      <c r="G171" s="40"/>
      <c r="H171" s="40"/>
      <c r="I171" s="40"/>
      <c r="J171" s="4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 t="s">
        <v>331</v>
      </c>
      <c r="AJ171" s="20" t="s">
        <v>101</v>
      </c>
      <c r="AK171" s="20"/>
      <c r="AL171" s="20"/>
      <c r="AM171" s="20"/>
      <c r="AN171" s="20"/>
      <c r="AO171" s="20"/>
      <c r="AP171" s="20"/>
      <c r="AQ171" s="20"/>
      <c r="AR171" s="20"/>
    </row>
    <row r="172" spans="2:44" ht="12.75" customHeight="1" x14ac:dyDescent="0.25">
      <c r="B172" s="86" t="s">
        <v>12</v>
      </c>
      <c r="D172" s="90" t="s">
        <v>21</v>
      </c>
      <c r="E172" s="90" t="s">
        <v>1</v>
      </c>
      <c r="F172" s="99" t="s">
        <v>2</v>
      </c>
      <c r="G172" s="100"/>
      <c r="H172" s="100"/>
      <c r="I172" s="100"/>
      <c r="J172" s="100"/>
      <c r="K172" s="80" t="s">
        <v>252</v>
      </c>
      <c r="L172" s="83" t="s">
        <v>24</v>
      </c>
      <c r="M172" s="46" t="str">
        <f t="shared" ref="M172:AR172" si="15">IF(OR(TRIM(M170)=0,TRIM(M170)=""),"",IF(IFERROR(TRIM(INDEX(QryItemNamed,MATCH(TRIM(M170),ITEM,0),2)),"")="Y","SPECIAL",LEFT(IFERROR(TRIM(INDEX(ITEM,MATCH(TRIM(M170),ITEM,0))),""),3)))</f>
        <v>202</v>
      </c>
      <c r="N172" s="46" t="str">
        <f t="shared" si="15"/>
        <v>202</v>
      </c>
      <c r="O172" s="46" t="str">
        <f t="shared" si="15"/>
        <v>638</v>
      </c>
      <c r="P172" s="46" t="str">
        <f t="shared" si="15"/>
        <v>638</v>
      </c>
      <c r="Q172" s="46" t="str">
        <f t="shared" si="15"/>
        <v>638</v>
      </c>
      <c r="R172" s="46" t="str">
        <f t="shared" si="15"/>
        <v>638</v>
      </c>
      <c r="S172" s="46" t="str">
        <f t="shared" si="15"/>
        <v>638</v>
      </c>
      <c r="T172" s="46" t="str">
        <f t="shared" si="15"/>
        <v>638</v>
      </c>
      <c r="U172" s="46" t="str">
        <f t="shared" si="15"/>
        <v>638</v>
      </c>
      <c r="V172" s="46" t="str">
        <f t="shared" si="15"/>
        <v>638</v>
      </c>
      <c r="W172" s="46" t="str">
        <f t="shared" si="15"/>
        <v>638</v>
      </c>
      <c r="X172" s="46" t="str">
        <f t="shared" si="15"/>
        <v>638</v>
      </c>
      <c r="Y172" s="46" t="str">
        <f t="shared" si="15"/>
        <v>638</v>
      </c>
      <c r="Z172" s="46" t="str">
        <f t="shared" si="15"/>
        <v>638</v>
      </c>
      <c r="AA172" s="46" t="str">
        <f t="shared" si="15"/>
        <v>638</v>
      </c>
      <c r="AB172" s="46" t="str">
        <f t="shared" si="15"/>
        <v>638</v>
      </c>
      <c r="AC172" s="46" t="str">
        <f t="shared" si="15"/>
        <v>638</v>
      </c>
      <c r="AD172" s="46" t="str">
        <f t="shared" si="15"/>
        <v>638</v>
      </c>
      <c r="AE172" s="46" t="str">
        <f t="shared" si="15"/>
        <v>SPECIAL</v>
      </c>
      <c r="AF172" s="46" t="str">
        <f t="shared" si="15"/>
        <v>SPECIAL</v>
      </c>
      <c r="AG172" s="46" t="str">
        <f t="shared" si="15"/>
        <v>SPECIAL</v>
      </c>
      <c r="AH172" s="46" t="str">
        <f t="shared" si="15"/>
        <v>SPECIAL</v>
      </c>
      <c r="AI172" s="46" t="str">
        <f t="shared" si="15"/>
        <v>638</v>
      </c>
      <c r="AJ172" s="46" t="str">
        <f t="shared" si="15"/>
        <v>638</v>
      </c>
      <c r="AK172" s="46" t="str">
        <f t="shared" si="15"/>
        <v/>
      </c>
      <c r="AL172" s="46" t="str">
        <f t="shared" si="15"/>
        <v/>
      </c>
      <c r="AM172" s="46" t="str">
        <f t="shared" si="15"/>
        <v/>
      </c>
      <c r="AN172" s="46" t="str">
        <f t="shared" si="15"/>
        <v/>
      </c>
      <c r="AO172" s="46" t="str">
        <f t="shared" si="15"/>
        <v/>
      </c>
      <c r="AP172" s="46" t="str">
        <f t="shared" si="15"/>
        <v/>
      </c>
      <c r="AQ172" s="46" t="str">
        <f t="shared" si="15"/>
        <v/>
      </c>
      <c r="AR172" s="46" t="str">
        <f t="shared" si="15"/>
        <v/>
      </c>
    </row>
    <row r="173" spans="2:44" ht="12.75" customHeight="1" x14ac:dyDescent="0.25">
      <c r="B173" s="87"/>
      <c r="D173" s="91"/>
      <c r="E173" s="91"/>
      <c r="F173" s="101"/>
      <c r="G173" s="102"/>
      <c r="H173" s="102"/>
      <c r="I173" s="102"/>
      <c r="J173" s="102"/>
      <c r="K173" s="81" t="str">
        <f t="shared" ref="K173:Q173" si="16">IF(OR(TRIM(K170)=0,TRIM(K170)=""),IF(K171="","",K171),IF(IFERROR(TRIM(INDEX(QryItemNamed,MATCH(TRIM(K170),ITEM,0),2)),"")="Y",TRIM(RIGHT(IFERROR(TRIM(INDEX(QryItemNamed,MATCH(TRIM(K170),ITEM,0),4)),"123456789012"),LEN(IFERROR(TRIM(INDEX(QryItemNamed,MATCH(TRIM(K170),ITEM,0),4)),"123456789012"))-9))&amp;K171,IFERROR(TRIM(INDEX(QryItemNamed,MATCH(TRIM(K170),ITEM,0),4))&amp;K171,"ITEM CODE DOES NOT EXIST IN ITEM MASTER")))</f>
        <v/>
      </c>
      <c r="L173" s="84" t="str">
        <f t="shared" si="16"/>
        <v/>
      </c>
      <c r="M173" s="79" t="str">
        <f t="shared" ref="M173:N173" si="17">IF(OR(TRIM(M170)=0,TRIM(M170)=""),IF(M171="","",M171),IF(IFERROR(TRIM(INDEX(QryItemNamed,MATCH(TRIM(M170),ITEM,0),2)),"")="Y",TRIM(RIGHT(IFERROR(TRIM(INDEX(QryItemNamed,MATCH(TRIM(M170),ITEM,0),4)),"123456789012"),LEN(IFERROR(TRIM(INDEX(QryItemNamed,MATCH(TRIM(M170),ITEM,0),4)),"123456789012"))-9))&amp;M171,IFERROR(TRIM(INDEX(QryItemNamed,MATCH(TRIM(M170),ITEM,0),4))&amp;M171,"ITEM CODE DOES NOT EXIST IN ITEM MASTER")))</f>
        <v>METER VAULT REMOVED</v>
      </c>
      <c r="N173" s="79" t="str">
        <f t="shared" si="17"/>
        <v>VALVE BOX REMOVED</v>
      </c>
      <c r="O173" s="79" t="str">
        <f t="shared" si="16"/>
        <v>4" WATER MAIN POLYVINYL CHLORIDE PIPE AND FITTINGS, AWWA C900, DR18, AS PER PLAN</v>
      </c>
      <c r="P173" s="79" t="str">
        <f t="shared" si="16"/>
        <v>6" WATER MAIN POLYVINYL CHLORIDE PIPE AND FITTINGS, AWWA C900, DR18, AS PER PLAN</v>
      </c>
      <c r="Q173" s="79" t="str">
        <f t="shared" si="16"/>
        <v>8" WATER MAIN POLYVINYL CHLORIDE PIPE AND FITTINGS, AWWA C900, DR18, AS PER PLAN</v>
      </c>
      <c r="R173" s="79" t="str">
        <f t="shared" ref="R173:AR173" si="18">IF(OR(TRIM(R170)=0,TRIM(R170)=""),IF(R171="","",R171),IF(IFERROR(TRIM(INDEX(QryItemNamed,MATCH(TRIM(R170),ITEM,0),2)),"")="Y",TRIM(RIGHT(IFERROR(TRIM(INDEX(QryItemNamed,MATCH(TRIM(R170),ITEM,0),4)),"123456789012"),LEN(IFERROR(TRIM(INDEX(QryItemNamed,MATCH(TRIM(R170),ITEM,0),4)),"123456789012"))-9))&amp;R171,IFERROR(TRIM(INDEX(QryItemNamed,MATCH(TRIM(R170),ITEM,0),4))&amp;R171,"ITEM CODE DOES NOT EXIST IN ITEM MASTER")))</f>
        <v>10" WATER MAIN POLYVINYL CHLORIDE PIPE AND FITTINGS, AWWA C900, DR18, AS PER PLAN</v>
      </c>
      <c r="S173" s="79" t="str">
        <f t="shared" si="18"/>
        <v>3/4" POLYETHYLENE SERVICE BRANCH, AS PER PLAN</v>
      </c>
      <c r="T173" s="79" t="str">
        <f t="shared" si="18"/>
        <v>1" POLYETHYLENE SERVICE BRANCH, AS PER PLAN</v>
      </c>
      <c r="U173" s="79" t="str">
        <f t="shared" si="18"/>
        <v>1-1/2" POLYETHYLENE SERVICE BRANCH, AS PER PLAN</v>
      </c>
      <c r="V173" s="79" t="str">
        <f t="shared" si="18"/>
        <v>16" STEEL PIPE ENCASEMENT, BORED OR JACKED</v>
      </c>
      <c r="W173" s="79" t="str">
        <f t="shared" si="18"/>
        <v>4" GATE VALVE AND VALVE BOX</v>
      </c>
      <c r="X173" s="79" t="str">
        <f t="shared" si="18"/>
        <v>6" GATE VALVE AND VALVE BOX</v>
      </c>
      <c r="Y173" s="79" t="str">
        <f t="shared" si="18"/>
        <v>8" GATE VALVE AND VALVE BOX</v>
      </c>
      <c r="Z173" s="79" t="str">
        <f t="shared" si="18"/>
        <v>10" GATE VALVE AND VALVE BOX</v>
      </c>
      <c r="AA173" s="79" t="str">
        <f t="shared" si="18"/>
        <v>10" INSERTING VALVE AND VALVE BOX</v>
      </c>
      <c r="AB173" s="79" t="str">
        <f t="shared" si="18"/>
        <v>6" FIRE HYDRANT, AS PER PLAN</v>
      </c>
      <c r="AC173" s="79" t="str">
        <f t="shared" si="18"/>
        <v>FIRE HYDRANT REMOVED</v>
      </c>
      <c r="AD173" s="79" t="str">
        <f t="shared" si="18"/>
        <v>METER, SETTING, STOP AND CHAMBER, AS PER PLAN</v>
      </c>
      <c r="AE173" s="79" t="str">
        <f t="shared" si="18"/>
        <v>CUT AND PLUG EXISTING 4" WATER LINE</v>
      </c>
      <c r="AF173" s="79" t="str">
        <f t="shared" si="18"/>
        <v>CUT AND PLUG EXISTING 6" WATER LINE</v>
      </c>
      <c r="AG173" s="79" t="str">
        <f t="shared" si="18"/>
        <v>CUT AND PLUG EXISTING 8" WATER LINE</v>
      </c>
      <c r="AH173" s="79" t="str">
        <f t="shared" si="18"/>
        <v>CUT AND PLUG EXISTING 10" WATER LINE</v>
      </c>
      <c r="AI173" s="79" t="str">
        <f t="shared" si="18"/>
        <v>WATER WORK, MISC.: 8" SOLID SLEEVE</v>
      </c>
      <c r="AJ173" s="79" t="str">
        <f t="shared" si="18"/>
        <v xml:space="preserve">WATER WORK, MISC.: 6" CAP W/ 2" FEMALE THREADED COPPER TUBING </v>
      </c>
      <c r="AK173" s="79" t="str">
        <f t="shared" si="18"/>
        <v/>
      </c>
      <c r="AL173" s="79" t="str">
        <f t="shared" si="18"/>
        <v/>
      </c>
      <c r="AM173" s="79" t="str">
        <f t="shared" si="18"/>
        <v/>
      </c>
      <c r="AN173" s="79" t="str">
        <f t="shared" si="18"/>
        <v/>
      </c>
      <c r="AO173" s="79" t="str">
        <f t="shared" si="18"/>
        <v/>
      </c>
      <c r="AP173" s="79" t="str">
        <f t="shared" si="18"/>
        <v/>
      </c>
      <c r="AQ173" s="79" t="str">
        <f t="shared" si="18"/>
        <v/>
      </c>
      <c r="AR173" s="79" t="str">
        <f t="shared" si="18"/>
        <v/>
      </c>
    </row>
    <row r="174" spans="2:44" ht="12.75" customHeight="1" x14ac:dyDescent="0.25">
      <c r="B174" s="87"/>
      <c r="D174" s="91"/>
      <c r="E174" s="91"/>
      <c r="F174" s="101"/>
      <c r="G174" s="102"/>
      <c r="H174" s="102"/>
      <c r="I174" s="102"/>
      <c r="J174" s="102"/>
      <c r="K174" s="81"/>
      <c r="L174" s="84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9"/>
      <c r="AH174" s="79"/>
      <c r="AI174" s="79"/>
      <c r="AJ174" s="79"/>
      <c r="AK174" s="79"/>
      <c r="AL174" s="79"/>
      <c r="AM174" s="79"/>
      <c r="AN174" s="79"/>
      <c r="AO174" s="79"/>
      <c r="AP174" s="79"/>
      <c r="AQ174" s="79"/>
      <c r="AR174" s="79"/>
    </row>
    <row r="175" spans="2:44" ht="12.75" customHeight="1" x14ac:dyDescent="0.25">
      <c r="B175" s="87"/>
      <c r="D175" s="91"/>
      <c r="E175" s="91"/>
      <c r="F175" s="101"/>
      <c r="G175" s="102"/>
      <c r="H175" s="102"/>
      <c r="I175" s="102"/>
      <c r="J175" s="102"/>
      <c r="K175" s="81"/>
      <c r="L175" s="84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9"/>
      <c r="AH175" s="79"/>
      <c r="AI175" s="79"/>
      <c r="AJ175" s="79"/>
      <c r="AK175" s="79"/>
      <c r="AL175" s="79"/>
      <c r="AM175" s="79"/>
      <c r="AN175" s="79"/>
      <c r="AO175" s="79"/>
      <c r="AP175" s="79"/>
      <c r="AQ175" s="79"/>
      <c r="AR175" s="79"/>
    </row>
    <row r="176" spans="2:44" ht="17.25" customHeight="1" x14ac:dyDescent="0.25">
      <c r="B176" s="87"/>
      <c r="D176" s="91"/>
      <c r="E176" s="91"/>
      <c r="F176" s="101"/>
      <c r="G176" s="102"/>
      <c r="H176" s="102"/>
      <c r="I176" s="102"/>
      <c r="J176" s="102"/>
      <c r="K176" s="81"/>
      <c r="L176" s="84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9"/>
      <c r="AJ176" s="79"/>
      <c r="AK176" s="79"/>
      <c r="AL176" s="79"/>
      <c r="AM176" s="79"/>
      <c r="AN176" s="79"/>
      <c r="AO176" s="79"/>
      <c r="AP176" s="79"/>
      <c r="AQ176" s="79"/>
      <c r="AR176" s="79"/>
    </row>
    <row r="177" spans="2:44" ht="12.75" customHeight="1" x14ac:dyDescent="0.25">
      <c r="B177" s="87"/>
      <c r="D177" s="91"/>
      <c r="E177" s="91"/>
      <c r="F177" s="101"/>
      <c r="G177" s="102"/>
      <c r="H177" s="102"/>
      <c r="I177" s="102"/>
      <c r="J177" s="102"/>
      <c r="K177" s="81"/>
      <c r="L177" s="84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79"/>
      <c r="AO177" s="79"/>
      <c r="AP177" s="79"/>
      <c r="AQ177" s="79"/>
      <c r="AR177" s="79"/>
    </row>
    <row r="178" spans="2:44" ht="12.75" customHeight="1" x14ac:dyDescent="0.25">
      <c r="B178" s="87"/>
      <c r="D178" s="91"/>
      <c r="E178" s="91"/>
      <c r="F178" s="101"/>
      <c r="G178" s="102"/>
      <c r="H178" s="102"/>
      <c r="I178" s="102"/>
      <c r="J178" s="102"/>
      <c r="K178" s="81"/>
      <c r="L178" s="84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9"/>
      <c r="AJ178" s="79"/>
      <c r="AK178" s="79"/>
      <c r="AL178" s="79"/>
      <c r="AM178" s="79"/>
      <c r="AN178" s="79"/>
      <c r="AO178" s="79"/>
      <c r="AP178" s="79"/>
      <c r="AQ178" s="79"/>
      <c r="AR178" s="79"/>
    </row>
    <row r="179" spans="2:44" ht="8.25" customHeight="1" x14ac:dyDescent="0.25">
      <c r="B179" s="87"/>
      <c r="D179" s="91"/>
      <c r="E179" s="91"/>
      <c r="F179" s="101"/>
      <c r="G179" s="102"/>
      <c r="H179" s="102"/>
      <c r="I179" s="102"/>
      <c r="J179" s="102"/>
      <c r="K179" s="81"/>
      <c r="L179" s="84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79"/>
      <c r="AP179" s="79"/>
      <c r="AQ179" s="79"/>
      <c r="AR179" s="79"/>
    </row>
    <row r="180" spans="2:44" ht="12.75" customHeight="1" x14ac:dyDescent="0.25">
      <c r="B180" s="87"/>
      <c r="D180" s="91"/>
      <c r="E180" s="91"/>
      <c r="F180" s="101"/>
      <c r="G180" s="102"/>
      <c r="H180" s="102"/>
      <c r="I180" s="102"/>
      <c r="J180" s="102"/>
      <c r="K180" s="81"/>
      <c r="L180" s="84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9"/>
      <c r="AJ180" s="79"/>
      <c r="AK180" s="79"/>
      <c r="AL180" s="79"/>
      <c r="AM180" s="79"/>
      <c r="AN180" s="79"/>
      <c r="AO180" s="79"/>
      <c r="AP180" s="79"/>
      <c r="AQ180" s="79"/>
      <c r="AR180" s="79"/>
    </row>
    <row r="181" spans="2:44" ht="12.75" customHeight="1" x14ac:dyDescent="0.25">
      <c r="B181" s="87"/>
      <c r="D181" s="91"/>
      <c r="E181" s="91"/>
      <c r="F181" s="101"/>
      <c r="G181" s="102"/>
      <c r="H181" s="102"/>
      <c r="I181" s="102"/>
      <c r="J181" s="102"/>
      <c r="K181" s="81"/>
      <c r="L181" s="84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9"/>
      <c r="AJ181" s="79"/>
      <c r="AK181" s="79"/>
      <c r="AL181" s="79"/>
      <c r="AM181" s="79"/>
      <c r="AN181" s="79"/>
      <c r="AO181" s="79"/>
      <c r="AP181" s="79"/>
      <c r="AQ181" s="79"/>
      <c r="AR181" s="79"/>
    </row>
    <row r="182" spans="2:44" ht="12.75" customHeight="1" x14ac:dyDescent="0.25">
      <c r="B182" s="87"/>
      <c r="D182" s="91"/>
      <c r="E182" s="91"/>
      <c r="F182" s="101"/>
      <c r="G182" s="102"/>
      <c r="H182" s="102"/>
      <c r="I182" s="102"/>
      <c r="J182" s="102"/>
      <c r="K182" s="81"/>
      <c r="L182" s="84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9"/>
      <c r="AJ182" s="79"/>
      <c r="AK182" s="79"/>
      <c r="AL182" s="79"/>
      <c r="AM182" s="79"/>
      <c r="AN182" s="79"/>
      <c r="AO182" s="79"/>
      <c r="AP182" s="79"/>
      <c r="AQ182" s="79"/>
      <c r="AR182" s="79"/>
    </row>
    <row r="183" spans="2:44" ht="12.75" customHeight="1" x14ac:dyDescent="0.25">
      <c r="B183" s="87"/>
      <c r="D183" s="91"/>
      <c r="E183" s="91"/>
      <c r="F183" s="101"/>
      <c r="G183" s="102"/>
      <c r="H183" s="102"/>
      <c r="I183" s="102"/>
      <c r="J183" s="102"/>
      <c r="K183" s="81"/>
      <c r="L183" s="84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  <c r="AO183" s="79"/>
      <c r="AP183" s="79"/>
      <c r="AQ183" s="79"/>
      <c r="AR183" s="79"/>
    </row>
    <row r="184" spans="2:44" ht="12.75" customHeight="1" x14ac:dyDescent="0.25">
      <c r="B184" s="87"/>
      <c r="D184" s="91"/>
      <c r="E184" s="91"/>
      <c r="F184" s="101"/>
      <c r="G184" s="102"/>
      <c r="H184" s="102"/>
      <c r="I184" s="102"/>
      <c r="J184" s="102"/>
      <c r="K184" s="81"/>
      <c r="L184" s="84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H184" s="79"/>
      <c r="AI184" s="79"/>
      <c r="AJ184" s="79"/>
      <c r="AK184" s="79"/>
      <c r="AL184" s="79"/>
      <c r="AM184" s="79"/>
      <c r="AN184" s="79"/>
      <c r="AO184" s="79"/>
      <c r="AP184" s="79"/>
      <c r="AQ184" s="79"/>
      <c r="AR184" s="79"/>
    </row>
    <row r="185" spans="2:44" ht="12.75" customHeight="1" thickBot="1" x14ac:dyDescent="0.3">
      <c r="B185" s="88"/>
      <c r="D185" s="92"/>
      <c r="E185" s="92"/>
      <c r="F185" s="103"/>
      <c r="G185" s="104"/>
      <c r="H185" s="104"/>
      <c r="I185" s="104"/>
      <c r="J185" s="104"/>
      <c r="K185" s="82" t="str">
        <f t="shared" ref="K185:AR185" si="19">IF(OR(TRIM(K170)=0,TRIM(K170)=""),"",IF(IFERROR(TRIM(INDEX(QryItemNamed,MATCH(TRIM(K170),ITEM,0),3)),"")="LS","",IFERROR(TRIM(INDEX(QryItemNamed,MATCH(TRIM(K170),ITEM,0),3)),"")))</f>
        <v/>
      </c>
      <c r="L185" s="85" t="str">
        <f t="shared" si="19"/>
        <v/>
      </c>
      <c r="M185" s="70" t="str">
        <f t="shared" si="19"/>
        <v>EACH</v>
      </c>
      <c r="N185" s="70" t="str">
        <f t="shared" si="19"/>
        <v>EACH</v>
      </c>
      <c r="O185" s="70" t="str">
        <f t="shared" si="19"/>
        <v>FT</v>
      </c>
      <c r="P185" s="70" t="str">
        <f t="shared" si="19"/>
        <v>FT</v>
      </c>
      <c r="Q185" s="70" t="str">
        <f t="shared" si="19"/>
        <v>FT</v>
      </c>
      <c r="R185" s="70" t="str">
        <f t="shared" si="19"/>
        <v>FT</v>
      </c>
      <c r="S185" s="70" t="str">
        <f t="shared" si="19"/>
        <v>FT</v>
      </c>
      <c r="T185" s="70" t="str">
        <f t="shared" si="19"/>
        <v>FT</v>
      </c>
      <c r="U185" s="70" t="str">
        <f t="shared" si="19"/>
        <v>FT</v>
      </c>
      <c r="V185" s="70" t="str">
        <f t="shared" si="19"/>
        <v>FT</v>
      </c>
      <c r="W185" s="70" t="str">
        <f t="shared" si="19"/>
        <v>EACH</v>
      </c>
      <c r="X185" s="70" t="str">
        <f t="shared" si="19"/>
        <v>EACH</v>
      </c>
      <c r="Y185" s="70" t="str">
        <f t="shared" si="19"/>
        <v>EACH</v>
      </c>
      <c r="Z185" s="70" t="str">
        <f t="shared" si="19"/>
        <v>EACH</v>
      </c>
      <c r="AA185" s="70" t="str">
        <f t="shared" si="19"/>
        <v>EACH</v>
      </c>
      <c r="AB185" s="70" t="str">
        <f t="shared" si="19"/>
        <v>EACH</v>
      </c>
      <c r="AC185" s="70" t="str">
        <f t="shared" si="19"/>
        <v>EACH</v>
      </c>
      <c r="AD185" s="70" t="str">
        <f t="shared" si="19"/>
        <v>EACH</v>
      </c>
      <c r="AE185" s="70" t="str">
        <f t="shared" si="19"/>
        <v>EACH</v>
      </c>
      <c r="AF185" s="70" t="str">
        <f t="shared" si="19"/>
        <v>EACH</v>
      </c>
      <c r="AG185" s="70" t="str">
        <f t="shared" si="19"/>
        <v>EACH</v>
      </c>
      <c r="AH185" s="70" t="str">
        <f t="shared" si="19"/>
        <v>EACH</v>
      </c>
      <c r="AI185" s="70" t="str">
        <f t="shared" si="19"/>
        <v>EACH</v>
      </c>
      <c r="AJ185" s="70" t="str">
        <f t="shared" si="19"/>
        <v>EACH</v>
      </c>
      <c r="AK185" s="70" t="str">
        <f t="shared" si="19"/>
        <v/>
      </c>
      <c r="AL185" s="70" t="str">
        <f t="shared" si="19"/>
        <v/>
      </c>
      <c r="AM185" s="70" t="str">
        <f t="shared" si="19"/>
        <v/>
      </c>
      <c r="AN185" s="70" t="str">
        <f t="shared" si="19"/>
        <v/>
      </c>
      <c r="AO185" s="70" t="str">
        <f t="shared" si="19"/>
        <v/>
      </c>
      <c r="AP185" s="70" t="str">
        <f t="shared" si="19"/>
        <v/>
      </c>
      <c r="AQ185" s="70" t="str">
        <f t="shared" si="19"/>
        <v/>
      </c>
      <c r="AR185" s="70" t="str">
        <f t="shared" si="19"/>
        <v/>
      </c>
    </row>
    <row r="186" spans="2:44" ht="12.75" customHeight="1" x14ac:dyDescent="0.25">
      <c r="B186" s="29">
        <v>2</v>
      </c>
      <c r="D186" s="49" t="s">
        <v>253</v>
      </c>
      <c r="E186" s="49">
        <v>48</v>
      </c>
      <c r="F186" s="76" t="s">
        <v>291</v>
      </c>
      <c r="G186" s="77"/>
      <c r="H186" s="77" t="s">
        <v>3</v>
      </c>
      <c r="I186" s="77"/>
      <c r="J186" s="78"/>
      <c r="K186" s="63" t="s">
        <v>22</v>
      </c>
      <c r="L186" s="51" t="s">
        <v>25</v>
      </c>
      <c r="M186" s="50"/>
      <c r="N186" s="49">
        <v>1</v>
      </c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11"/>
      <c r="AM186" s="11"/>
      <c r="AN186" s="11"/>
      <c r="AO186" s="11"/>
      <c r="AP186" s="11"/>
      <c r="AQ186" s="11"/>
      <c r="AR186" s="11"/>
    </row>
    <row r="187" spans="2:44" ht="12.75" customHeight="1" x14ac:dyDescent="0.25">
      <c r="B187" s="30">
        <v>2</v>
      </c>
      <c r="D187" s="52" t="s">
        <v>254</v>
      </c>
      <c r="E187" s="52">
        <v>48</v>
      </c>
      <c r="F187" s="76" t="s">
        <v>292</v>
      </c>
      <c r="G187" s="77"/>
      <c r="H187" s="77"/>
      <c r="I187" s="77"/>
      <c r="J187" s="78"/>
      <c r="K187" s="64" t="s">
        <v>22</v>
      </c>
      <c r="L187" s="59" t="s">
        <v>25</v>
      </c>
      <c r="M187" s="54">
        <v>1</v>
      </c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15"/>
      <c r="AM187" s="15"/>
      <c r="AN187" s="15"/>
      <c r="AO187" s="15"/>
      <c r="AP187" s="15"/>
      <c r="AQ187" s="15"/>
      <c r="AR187" s="15"/>
    </row>
    <row r="188" spans="2:44" ht="12.75" customHeight="1" x14ac:dyDescent="0.25">
      <c r="B188" s="30">
        <v>2</v>
      </c>
      <c r="D188" s="52" t="s">
        <v>255</v>
      </c>
      <c r="E188" s="52">
        <v>48</v>
      </c>
      <c r="F188" s="76" t="s">
        <v>293</v>
      </c>
      <c r="G188" s="77"/>
      <c r="H188" s="77"/>
      <c r="I188" s="77"/>
      <c r="J188" s="78"/>
      <c r="K188" s="64" t="s">
        <v>22</v>
      </c>
      <c r="L188" s="59" t="s">
        <v>25</v>
      </c>
      <c r="M188" s="54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>
        <v>1</v>
      </c>
      <c r="AD188" s="52"/>
      <c r="AE188" s="52"/>
      <c r="AF188" s="52"/>
      <c r="AG188" s="52"/>
      <c r="AH188" s="52"/>
      <c r="AI188" s="52"/>
      <c r="AJ188" s="52"/>
      <c r="AK188" s="52"/>
      <c r="AL188" s="15"/>
      <c r="AM188" s="15"/>
      <c r="AN188" s="15"/>
      <c r="AO188" s="15"/>
      <c r="AP188" s="15"/>
      <c r="AQ188" s="15"/>
      <c r="AR188" s="15"/>
    </row>
    <row r="189" spans="2:44" ht="12.75" customHeight="1" x14ac:dyDescent="0.25">
      <c r="B189" s="30">
        <v>2</v>
      </c>
      <c r="D189" s="52" t="s">
        <v>256</v>
      </c>
      <c r="E189" s="52">
        <v>49</v>
      </c>
      <c r="F189" s="76" t="s">
        <v>294</v>
      </c>
      <c r="G189" s="77"/>
      <c r="H189" s="77"/>
      <c r="I189" s="77"/>
      <c r="J189" s="78"/>
      <c r="K189" s="64" t="s">
        <v>22</v>
      </c>
      <c r="L189" s="59" t="s">
        <v>25</v>
      </c>
      <c r="M189" s="54">
        <v>1</v>
      </c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15"/>
      <c r="AM189" s="15"/>
      <c r="AN189" s="15"/>
      <c r="AO189" s="15"/>
      <c r="AP189" s="15"/>
      <c r="AQ189" s="15"/>
      <c r="AR189" s="15"/>
    </row>
    <row r="190" spans="2:44" ht="12.75" customHeight="1" x14ac:dyDescent="0.25">
      <c r="B190" s="30">
        <v>2</v>
      </c>
      <c r="D190" s="52" t="s">
        <v>257</v>
      </c>
      <c r="E190" s="52">
        <v>49</v>
      </c>
      <c r="F190" s="76" t="s">
        <v>295</v>
      </c>
      <c r="G190" s="77"/>
      <c r="H190" s="77"/>
      <c r="I190" s="77"/>
      <c r="J190" s="78"/>
      <c r="K190" s="64" t="s">
        <v>22</v>
      </c>
      <c r="L190" s="59" t="s">
        <v>25</v>
      </c>
      <c r="M190" s="54">
        <v>1</v>
      </c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15"/>
      <c r="AM190" s="15"/>
      <c r="AN190" s="15"/>
      <c r="AO190" s="15"/>
      <c r="AP190" s="15"/>
      <c r="AQ190" s="15"/>
      <c r="AR190" s="15"/>
    </row>
    <row r="191" spans="2:44" ht="12.75" customHeight="1" x14ac:dyDescent="0.25">
      <c r="B191" s="30">
        <v>2</v>
      </c>
      <c r="D191" s="52" t="s">
        <v>258</v>
      </c>
      <c r="E191" s="52">
        <v>49</v>
      </c>
      <c r="F191" s="76" t="s">
        <v>296</v>
      </c>
      <c r="G191" s="77"/>
      <c r="H191" s="77"/>
      <c r="I191" s="77"/>
      <c r="J191" s="78"/>
      <c r="K191" s="64" t="s">
        <v>22</v>
      </c>
      <c r="L191" s="59" t="s">
        <v>25</v>
      </c>
      <c r="M191" s="54">
        <v>1</v>
      </c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15"/>
      <c r="AM191" s="15"/>
      <c r="AN191" s="15"/>
      <c r="AO191" s="15"/>
      <c r="AP191" s="15"/>
      <c r="AQ191" s="15"/>
      <c r="AR191" s="15"/>
    </row>
    <row r="192" spans="2:44" ht="12.75" customHeight="1" x14ac:dyDescent="0.25">
      <c r="B192" s="30">
        <v>2</v>
      </c>
      <c r="D192" s="52" t="s">
        <v>259</v>
      </c>
      <c r="E192" s="52">
        <v>50</v>
      </c>
      <c r="F192" s="76" t="s">
        <v>297</v>
      </c>
      <c r="G192" s="77"/>
      <c r="H192" s="77"/>
      <c r="I192" s="77"/>
      <c r="J192" s="78"/>
      <c r="K192" s="64" t="s">
        <v>22</v>
      </c>
      <c r="L192" s="59" t="s">
        <v>25</v>
      </c>
      <c r="M192" s="54"/>
      <c r="N192" s="52">
        <v>1</v>
      </c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15"/>
      <c r="AM192" s="15"/>
      <c r="AN192" s="15"/>
      <c r="AO192" s="15"/>
      <c r="AP192" s="15"/>
      <c r="AQ192" s="15"/>
      <c r="AR192" s="15"/>
    </row>
    <row r="193" spans="2:44" ht="12.75" customHeight="1" x14ac:dyDescent="0.25">
      <c r="B193" s="30">
        <v>2</v>
      </c>
      <c r="D193" s="52" t="s">
        <v>260</v>
      </c>
      <c r="E193" s="52">
        <v>50</v>
      </c>
      <c r="F193" s="76" t="s">
        <v>298</v>
      </c>
      <c r="G193" s="77"/>
      <c r="H193" s="77"/>
      <c r="I193" s="77"/>
      <c r="J193" s="78"/>
      <c r="K193" s="64" t="s">
        <v>22</v>
      </c>
      <c r="L193" s="59" t="s">
        <v>25</v>
      </c>
      <c r="M193" s="54"/>
      <c r="N193" s="52">
        <v>1</v>
      </c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15"/>
      <c r="AM193" s="15"/>
      <c r="AN193" s="15"/>
      <c r="AO193" s="15"/>
      <c r="AP193" s="15"/>
      <c r="AQ193" s="15"/>
      <c r="AR193" s="15"/>
    </row>
    <row r="194" spans="2:44" ht="12.75" customHeight="1" x14ac:dyDescent="0.25">
      <c r="B194" s="30">
        <v>2</v>
      </c>
      <c r="D194" s="52" t="s">
        <v>261</v>
      </c>
      <c r="E194" s="52">
        <v>50</v>
      </c>
      <c r="F194" s="76" t="s">
        <v>299</v>
      </c>
      <c r="G194" s="77"/>
      <c r="H194" s="77"/>
      <c r="I194" s="77"/>
      <c r="J194" s="78"/>
      <c r="K194" s="64" t="s">
        <v>23</v>
      </c>
      <c r="L194" s="59" t="s">
        <v>25</v>
      </c>
      <c r="M194" s="54"/>
      <c r="N194" s="52">
        <v>1</v>
      </c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15"/>
      <c r="AM194" s="15"/>
      <c r="AN194" s="15"/>
      <c r="AO194" s="15"/>
      <c r="AP194" s="15"/>
      <c r="AQ194" s="15"/>
      <c r="AR194" s="15"/>
    </row>
    <row r="195" spans="2:44" ht="12.75" customHeight="1" x14ac:dyDescent="0.25">
      <c r="B195" s="30">
        <v>2</v>
      </c>
      <c r="D195" s="52" t="s">
        <v>262</v>
      </c>
      <c r="E195" s="52">
        <v>50</v>
      </c>
      <c r="F195" s="76" t="s">
        <v>300</v>
      </c>
      <c r="G195" s="77"/>
      <c r="H195" s="77"/>
      <c r="I195" s="77"/>
      <c r="J195" s="78"/>
      <c r="K195" s="64" t="s">
        <v>22</v>
      </c>
      <c r="L195" s="59" t="s">
        <v>25</v>
      </c>
      <c r="M195" s="54"/>
      <c r="N195" s="52">
        <v>1</v>
      </c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15"/>
      <c r="AM195" s="15"/>
      <c r="AN195" s="15"/>
      <c r="AO195" s="15"/>
      <c r="AP195" s="15"/>
      <c r="AQ195" s="15"/>
      <c r="AR195" s="15"/>
    </row>
    <row r="196" spans="2:44" ht="12.75" customHeight="1" x14ac:dyDescent="0.25">
      <c r="B196" s="30">
        <v>2</v>
      </c>
      <c r="D196" s="52" t="s">
        <v>351</v>
      </c>
      <c r="E196" s="52">
        <v>50</v>
      </c>
      <c r="F196" s="76" t="s">
        <v>352</v>
      </c>
      <c r="G196" s="77"/>
      <c r="H196" s="77"/>
      <c r="I196" s="77"/>
      <c r="J196" s="78"/>
      <c r="K196" s="64" t="s">
        <v>23</v>
      </c>
      <c r="L196" s="59" t="s">
        <v>25</v>
      </c>
      <c r="M196" s="54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>
        <v>1</v>
      </c>
      <c r="AD196" s="52"/>
      <c r="AE196" s="52"/>
      <c r="AF196" s="52"/>
      <c r="AG196" s="52"/>
      <c r="AH196" s="52"/>
      <c r="AI196" s="52"/>
      <c r="AJ196" s="52"/>
      <c r="AK196" s="52"/>
      <c r="AL196" s="15"/>
      <c r="AM196" s="15"/>
      <c r="AN196" s="15"/>
      <c r="AO196" s="15"/>
      <c r="AP196" s="15"/>
      <c r="AQ196" s="15"/>
      <c r="AR196" s="15"/>
    </row>
    <row r="197" spans="2:44" ht="12.75" customHeight="1" x14ac:dyDescent="0.25">
      <c r="B197" s="30">
        <v>2</v>
      </c>
      <c r="D197" s="52" t="s">
        <v>263</v>
      </c>
      <c r="E197" s="52">
        <v>50</v>
      </c>
      <c r="F197" s="76" t="s">
        <v>301</v>
      </c>
      <c r="G197" s="77"/>
      <c r="H197" s="77"/>
      <c r="I197" s="77"/>
      <c r="J197" s="78"/>
      <c r="K197" s="64" t="s">
        <v>22</v>
      </c>
      <c r="L197" s="59" t="s">
        <v>25</v>
      </c>
      <c r="M197" s="54">
        <v>1</v>
      </c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15"/>
      <c r="AM197" s="15"/>
      <c r="AN197" s="15"/>
      <c r="AO197" s="15"/>
      <c r="AP197" s="15"/>
      <c r="AQ197" s="15"/>
      <c r="AR197" s="15"/>
    </row>
    <row r="198" spans="2:44" ht="12.75" customHeight="1" x14ac:dyDescent="0.25">
      <c r="B198" s="30">
        <v>2</v>
      </c>
      <c r="D198" s="52" t="s">
        <v>264</v>
      </c>
      <c r="E198" s="52">
        <v>50</v>
      </c>
      <c r="F198" s="76" t="s">
        <v>302</v>
      </c>
      <c r="G198" s="77"/>
      <c r="H198" s="77"/>
      <c r="I198" s="77"/>
      <c r="J198" s="78"/>
      <c r="K198" s="64" t="s">
        <v>22</v>
      </c>
      <c r="L198" s="59" t="s">
        <v>25</v>
      </c>
      <c r="M198" s="54"/>
      <c r="N198" s="52">
        <v>1</v>
      </c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15"/>
      <c r="AM198" s="15"/>
      <c r="AN198" s="15"/>
      <c r="AO198" s="15"/>
      <c r="AP198" s="15"/>
      <c r="AQ198" s="15"/>
      <c r="AR198" s="15"/>
    </row>
    <row r="199" spans="2:44" ht="12.75" customHeight="1" x14ac:dyDescent="0.25">
      <c r="B199" s="30">
        <v>2</v>
      </c>
      <c r="D199" s="52" t="s">
        <v>265</v>
      </c>
      <c r="E199" s="52">
        <v>51</v>
      </c>
      <c r="F199" s="76" t="s">
        <v>303</v>
      </c>
      <c r="G199" s="77"/>
      <c r="H199" s="77"/>
      <c r="I199" s="77"/>
      <c r="J199" s="78"/>
      <c r="K199" s="64" t="s">
        <v>22</v>
      </c>
      <c r="L199" s="59" t="s">
        <v>25</v>
      </c>
      <c r="M199" s="54">
        <v>1</v>
      </c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15"/>
      <c r="AM199" s="15"/>
      <c r="AN199" s="15"/>
      <c r="AO199" s="15"/>
      <c r="AP199" s="15"/>
      <c r="AQ199" s="15"/>
      <c r="AR199" s="15"/>
    </row>
    <row r="200" spans="2:44" ht="12.75" customHeight="1" x14ac:dyDescent="0.25">
      <c r="B200" s="30">
        <v>2</v>
      </c>
      <c r="D200" s="52" t="s">
        <v>266</v>
      </c>
      <c r="E200" s="52">
        <v>51</v>
      </c>
      <c r="F200" s="76" t="s">
        <v>304</v>
      </c>
      <c r="G200" s="77"/>
      <c r="H200" s="77"/>
      <c r="I200" s="77"/>
      <c r="J200" s="78"/>
      <c r="K200" s="64" t="s">
        <v>23</v>
      </c>
      <c r="L200" s="59" t="s">
        <v>25</v>
      </c>
      <c r="M200" s="54">
        <v>1</v>
      </c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15"/>
      <c r="AM200" s="15"/>
      <c r="AN200" s="15"/>
      <c r="AO200" s="15"/>
      <c r="AP200" s="15"/>
      <c r="AQ200" s="15"/>
      <c r="AR200" s="15"/>
    </row>
    <row r="201" spans="2:44" ht="12.75" customHeight="1" x14ac:dyDescent="0.25">
      <c r="B201" s="30">
        <v>2</v>
      </c>
      <c r="D201" s="52" t="s">
        <v>267</v>
      </c>
      <c r="E201" s="52">
        <v>51</v>
      </c>
      <c r="F201" s="76" t="s">
        <v>305</v>
      </c>
      <c r="G201" s="77"/>
      <c r="H201" s="77"/>
      <c r="I201" s="77"/>
      <c r="J201" s="78"/>
      <c r="K201" s="64" t="s">
        <v>23</v>
      </c>
      <c r="L201" s="59" t="s">
        <v>25</v>
      </c>
      <c r="M201" s="54">
        <v>1</v>
      </c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15"/>
      <c r="AM201" s="15"/>
      <c r="AN201" s="15"/>
      <c r="AO201" s="15"/>
      <c r="AP201" s="15"/>
      <c r="AQ201" s="15"/>
      <c r="AR201" s="15"/>
    </row>
    <row r="202" spans="2:44" ht="12.75" customHeight="1" x14ac:dyDescent="0.25">
      <c r="B202" s="30">
        <v>2</v>
      </c>
      <c r="D202" s="52" t="s">
        <v>268</v>
      </c>
      <c r="E202" s="52">
        <v>51</v>
      </c>
      <c r="F202" s="76" t="s">
        <v>306</v>
      </c>
      <c r="G202" s="77"/>
      <c r="H202" s="77"/>
      <c r="I202" s="77"/>
      <c r="J202" s="78"/>
      <c r="K202" s="64" t="s">
        <v>23</v>
      </c>
      <c r="L202" s="59" t="s">
        <v>25</v>
      </c>
      <c r="M202" s="54">
        <v>1</v>
      </c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15"/>
      <c r="AM202" s="15"/>
      <c r="AN202" s="15"/>
      <c r="AO202" s="15"/>
      <c r="AP202" s="15"/>
      <c r="AQ202" s="15"/>
      <c r="AR202" s="15"/>
    </row>
    <row r="203" spans="2:44" ht="12.75" customHeight="1" x14ac:dyDescent="0.25">
      <c r="B203" s="30">
        <v>2</v>
      </c>
      <c r="D203" s="52" t="s">
        <v>269</v>
      </c>
      <c r="E203" s="52">
        <v>51</v>
      </c>
      <c r="F203" s="76" t="s">
        <v>307</v>
      </c>
      <c r="G203" s="77"/>
      <c r="H203" s="77"/>
      <c r="I203" s="77"/>
      <c r="J203" s="78"/>
      <c r="K203" s="64" t="s">
        <v>23</v>
      </c>
      <c r="L203" s="59" t="s">
        <v>25</v>
      </c>
      <c r="M203" s="54">
        <v>1</v>
      </c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15"/>
      <c r="AM203" s="15"/>
      <c r="AN203" s="15"/>
      <c r="AO203" s="15"/>
      <c r="AP203" s="15"/>
      <c r="AQ203" s="15"/>
      <c r="AR203" s="15"/>
    </row>
    <row r="204" spans="2:44" ht="12.75" customHeight="1" x14ac:dyDescent="0.25">
      <c r="B204" s="30">
        <v>2</v>
      </c>
      <c r="D204" s="52" t="s">
        <v>270</v>
      </c>
      <c r="E204" s="52">
        <v>51</v>
      </c>
      <c r="F204" s="76" t="s">
        <v>308</v>
      </c>
      <c r="G204" s="77"/>
      <c r="H204" s="77"/>
      <c r="I204" s="77"/>
      <c r="J204" s="78"/>
      <c r="K204" s="64" t="s">
        <v>22</v>
      </c>
      <c r="L204" s="59" t="s">
        <v>25</v>
      </c>
      <c r="M204" s="54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>
        <v>1</v>
      </c>
      <c r="AD204" s="52"/>
      <c r="AE204" s="52"/>
      <c r="AF204" s="52"/>
      <c r="AG204" s="52"/>
      <c r="AH204" s="52"/>
      <c r="AI204" s="52"/>
      <c r="AJ204" s="52"/>
      <c r="AK204" s="52"/>
      <c r="AL204" s="15"/>
      <c r="AM204" s="15"/>
      <c r="AN204" s="15"/>
      <c r="AO204" s="15"/>
      <c r="AP204" s="15"/>
      <c r="AQ204" s="15"/>
      <c r="AR204" s="15"/>
    </row>
    <row r="205" spans="2:44" ht="12.75" customHeight="1" x14ac:dyDescent="0.25">
      <c r="B205" s="30">
        <v>2</v>
      </c>
      <c r="D205" s="52" t="s">
        <v>271</v>
      </c>
      <c r="E205" s="52">
        <v>51</v>
      </c>
      <c r="F205" s="76" t="s">
        <v>309</v>
      </c>
      <c r="G205" s="77"/>
      <c r="H205" s="77"/>
      <c r="I205" s="77"/>
      <c r="J205" s="78"/>
      <c r="K205" s="64" t="s">
        <v>22</v>
      </c>
      <c r="L205" s="59" t="s">
        <v>25</v>
      </c>
      <c r="M205" s="54"/>
      <c r="N205" s="52">
        <v>1</v>
      </c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15"/>
      <c r="AM205" s="15"/>
      <c r="AN205" s="15"/>
      <c r="AO205" s="15"/>
      <c r="AP205" s="15"/>
      <c r="AQ205" s="15"/>
      <c r="AR205" s="15"/>
    </row>
    <row r="206" spans="2:44" ht="12.75" customHeight="1" x14ac:dyDescent="0.25">
      <c r="B206" s="30">
        <v>2</v>
      </c>
      <c r="D206" s="52" t="s">
        <v>272</v>
      </c>
      <c r="E206" s="52">
        <v>51</v>
      </c>
      <c r="F206" s="76" t="s">
        <v>310</v>
      </c>
      <c r="G206" s="77"/>
      <c r="H206" s="77"/>
      <c r="I206" s="77"/>
      <c r="J206" s="78"/>
      <c r="K206" s="64" t="s">
        <v>22</v>
      </c>
      <c r="L206" s="59" t="s">
        <v>25</v>
      </c>
      <c r="M206" s="54">
        <v>1</v>
      </c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15"/>
      <c r="AM206" s="15"/>
      <c r="AN206" s="15"/>
      <c r="AO206" s="15"/>
      <c r="AP206" s="15"/>
      <c r="AQ206" s="15"/>
      <c r="AR206" s="15"/>
    </row>
    <row r="207" spans="2:44" ht="12.75" customHeight="1" x14ac:dyDescent="0.25">
      <c r="B207" s="30">
        <v>2</v>
      </c>
      <c r="D207" s="52" t="s">
        <v>273</v>
      </c>
      <c r="E207" s="52">
        <v>52</v>
      </c>
      <c r="F207" s="76" t="s">
        <v>311</v>
      </c>
      <c r="G207" s="77"/>
      <c r="H207" s="77"/>
      <c r="I207" s="77"/>
      <c r="J207" s="78"/>
      <c r="K207" s="64" t="s">
        <v>23</v>
      </c>
      <c r="L207" s="59" t="s">
        <v>25</v>
      </c>
      <c r="M207" s="54">
        <v>1</v>
      </c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15"/>
      <c r="AM207" s="15"/>
      <c r="AN207" s="15"/>
      <c r="AO207" s="15"/>
      <c r="AP207" s="15"/>
      <c r="AQ207" s="15"/>
      <c r="AR207" s="15"/>
    </row>
    <row r="208" spans="2:44" ht="12.75" customHeight="1" x14ac:dyDescent="0.25">
      <c r="B208" s="30">
        <v>2</v>
      </c>
      <c r="D208" s="52" t="s">
        <v>274</v>
      </c>
      <c r="E208" s="52">
        <v>53</v>
      </c>
      <c r="F208" s="76" t="s">
        <v>312</v>
      </c>
      <c r="G208" s="77"/>
      <c r="H208" s="77"/>
      <c r="I208" s="77"/>
      <c r="J208" s="78"/>
      <c r="K208" s="64" t="s">
        <v>23</v>
      </c>
      <c r="L208" s="59" t="s">
        <v>313</v>
      </c>
      <c r="M208" s="54"/>
      <c r="N208" s="52">
        <v>1</v>
      </c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15"/>
      <c r="AM208" s="15"/>
      <c r="AN208" s="15"/>
      <c r="AO208" s="15"/>
      <c r="AP208" s="15"/>
      <c r="AQ208" s="15"/>
      <c r="AR208" s="15"/>
    </row>
    <row r="209" spans="2:44" ht="12.75" customHeight="1" x14ac:dyDescent="0.25">
      <c r="B209" s="30">
        <v>2</v>
      </c>
      <c r="D209" s="52" t="s">
        <v>275</v>
      </c>
      <c r="E209" s="52">
        <v>53</v>
      </c>
      <c r="F209" s="76" t="s">
        <v>314</v>
      </c>
      <c r="G209" s="77"/>
      <c r="H209" s="77"/>
      <c r="I209" s="77"/>
      <c r="J209" s="78"/>
      <c r="K209" s="64" t="s">
        <v>22</v>
      </c>
      <c r="L209" s="59" t="s">
        <v>25</v>
      </c>
      <c r="M209" s="54">
        <v>1</v>
      </c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15"/>
      <c r="AM209" s="15"/>
      <c r="AN209" s="15"/>
      <c r="AO209" s="15"/>
      <c r="AP209" s="15"/>
      <c r="AQ209" s="15"/>
      <c r="AR209" s="15"/>
    </row>
    <row r="210" spans="2:44" ht="12.75" customHeight="1" x14ac:dyDescent="0.25">
      <c r="B210" s="30">
        <v>2</v>
      </c>
      <c r="D210" s="52" t="s">
        <v>276</v>
      </c>
      <c r="E210" s="52">
        <v>53</v>
      </c>
      <c r="F210" s="76" t="s">
        <v>315</v>
      </c>
      <c r="G210" s="77"/>
      <c r="H210" s="77"/>
      <c r="I210" s="77"/>
      <c r="J210" s="78"/>
      <c r="K210" s="64" t="s">
        <v>22</v>
      </c>
      <c r="L210" s="59" t="s">
        <v>92</v>
      </c>
      <c r="M210" s="54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>
        <v>1</v>
      </c>
      <c r="AD210" s="52"/>
      <c r="AE210" s="52"/>
      <c r="AF210" s="52"/>
      <c r="AG210" s="52"/>
      <c r="AH210" s="52"/>
      <c r="AI210" s="52"/>
      <c r="AJ210" s="52"/>
      <c r="AK210" s="52"/>
      <c r="AL210" s="15"/>
      <c r="AM210" s="15"/>
      <c r="AN210" s="15"/>
      <c r="AO210" s="15"/>
      <c r="AP210" s="15"/>
      <c r="AQ210" s="15"/>
      <c r="AR210" s="15"/>
    </row>
    <row r="211" spans="2:44" ht="12.75" customHeight="1" x14ac:dyDescent="0.25">
      <c r="B211" s="30">
        <v>2</v>
      </c>
      <c r="D211" s="52" t="s">
        <v>277</v>
      </c>
      <c r="E211" s="52">
        <v>53</v>
      </c>
      <c r="F211" s="76" t="s">
        <v>316</v>
      </c>
      <c r="G211" s="77"/>
      <c r="H211" s="77"/>
      <c r="I211" s="77"/>
      <c r="J211" s="78"/>
      <c r="K211" s="64" t="s">
        <v>22</v>
      </c>
      <c r="L211" s="59" t="s">
        <v>25</v>
      </c>
      <c r="M211" s="54"/>
      <c r="N211" s="52">
        <v>1</v>
      </c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15"/>
      <c r="AM211" s="15"/>
      <c r="AN211" s="15"/>
      <c r="AO211" s="15"/>
      <c r="AP211" s="15"/>
      <c r="AQ211" s="15"/>
      <c r="AR211" s="15"/>
    </row>
    <row r="212" spans="2:44" ht="12.75" customHeight="1" x14ac:dyDescent="0.25">
      <c r="B212" s="30">
        <v>2</v>
      </c>
      <c r="D212" s="52" t="s">
        <v>278</v>
      </c>
      <c r="E212" s="52">
        <v>53</v>
      </c>
      <c r="F212" s="76" t="s">
        <v>317</v>
      </c>
      <c r="G212" s="77"/>
      <c r="H212" s="77"/>
      <c r="I212" s="77"/>
      <c r="J212" s="78"/>
      <c r="K212" s="64" t="s">
        <v>23</v>
      </c>
      <c r="L212" s="59" t="s">
        <v>25</v>
      </c>
      <c r="M212" s="54">
        <v>1</v>
      </c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15"/>
      <c r="AM212" s="15"/>
      <c r="AN212" s="15"/>
      <c r="AO212" s="15"/>
      <c r="AP212" s="15"/>
      <c r="AQ212" s="15"/>
      <c r="AR212" s="15"/>
    </row>
    <row r="213" spans="2:44" ht="12.75" customHeight="1" x14ac:dyDescent="0.25">
      <c r="B213" s="30">
        <v>2</v>
      </c>
      <c r="D213" s="52" t="s">
        <v>279</v>
      </c>
      <c r="E213" s="52">
        <v>53</v>
      </c>
      <c r="F213" s="76" t="s">
        <v>318</v>
      </c>
      <c r="G213" s="77"/>
      <c r="H213" s="77"/>
      <c r="I213" s="77"/>
      <c r="J213" s="78"/>
      <c r="K213" s="64" t="s">
        <v>22</v>
      </c>
      <c r="L213" s="59" t="s">
        <v>25</v>
      </c>
      <c r="M213" s="54">
        <v>1</v>
      </c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15"/>
      <c r="AM213" s="15"/>
      <c r="AN213" s="15"/>
      <c r="AO213" s="15"/>
      <c r="AP213" s="15"/>
      <c r="AQ213" s="15"/>
      <c r="AR213" s="15"/>
    </row>
    <row r="214" spans="2:44" ht="12.75" customHeight="1" x14ac:dyDescent="0.25">
      <c r="B214" s="30">
        <v>2</v>
      </c>
      <c r="D214" s="52" t="s">
        <v>280</v>
      </c>
      <c r="E214" s="52">
        <v>54</v>
      </c>
      <c r="F214" s="76" t="s">
        <v>319</v>
      </c>
      <c r="G214" s="77"/>
      <c r="H214" s="77"/>
      <c r="I214" s="77"/>
      <c r="J214" s="78"/>
      <c r="K214" s="64" t="s">
        <v>22</v>
      </c>
      <c r="L214" s="59" t="s">
        <v>25</v>
      </c>
      <c r="M214" s="54">
        <v>1</v>
      </c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15"/>
      <c r="AM214" s="15"/>
      <c r="AN214" s="15"/>
      <c r="AO214" s="15"/>
      <c r="AP214" s="15"/>
      <c r="AQ214" s="15"/>
      <c r="AR214" s="15"/>
    </row>
    <row r="215" spans="2:44" ht="12.75" customHeight="1" x14ac:dyDescent="0.25">
      <c r="B215" s="30">
        <v>2</v>
      </c>
      <c r="D215" s="52" t="s">
        <v>281</v>
      </c>
      <c r="E215" s="52">
        <v>54</v>
      </c>
      <c r="F215" s="76" t="s">
        <v>320</v>
      </c>
      <c r="G215" s="77"/>
      <c r="H215" s="77"/>
      <c r="I215" s="77"/>
      <c r="J215" s="78"/>
      <c r="K215" s="64" t="s">
        <v>23</v>
      </c>
      <c r="L215" s="59" t="s">
        <v>25</v>
      </c>
      <c r="M215" s="54">
        <v>1</v>
      </c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15"/>
      <c r="AM215" s="15"/>
      <c r="AN215" s="15"/>
      <c r="AO215" s="15"/>
      <c r="AP215" s="15"/>
      <c r="AQ215" s="15"/>
      <c r="AR215" s="15"/>
    </row>
    <row r="216" spans="2:44" ht="12.75" customHeight="1" x14ac:dyDescent="0.25">
      <c r="B216" s="30">
        <v>2</v>
      </c>
      <c r="D216" s="52" t="s">
        <v>282</v>
      </c>
      <c r="E216" s="52">
        <v>54</v>
      </c>
      <c r="F216" s="76" t="s">
        <v>321</v>
      </c>
      <c r="G216" s="77"/>
      <c r="H216" s="77"/>
      <c r="I216" s="77"/>
      <c r="J216" s="78"/>
      <c r="K216" s="64" t="s">
        <v>22</v>
      </c>
      <c r="L216" s="59" t="s">
        <v>25</v>
      </c>
      <c r="M216" s="54">
        <v>1</v>
      </c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15"/>
      <c r="AM216" s="15"/>
      <c r="AN216" s="15"/>
      <c r="AO216" s="15"/>
      <c r="AP216" s="15"/>
      <c r="AQ216" s="15"/>
      <c r="AR216" s="15"/>
    </row>
    <row r="217" spans="2:44" ht="12.75" customHeight="1" x14ac:dyDescent="0.25">
      <c r="B217" s="30">
        <v>2</v>
      </c>
      <c r="D217" s="52" t="s">
        <v>283</v>
      </c>
      <c r="E217" s="52">
        <v>54</v>
      </c>
      <c r="F217" s="76" t="s">
        <v>322</v>
      </c>
      <c r="G217" s="77"/>
      <c r="H217" s="77"/>
      <c r="I217" s="77"/>
      <c r="J217" s="78"/>
      <c r="K217" s="64" t="s">
        <v>22</v>
      </c>
      <c r="L217" s="59" t="s">
        <v>25</v>
      </c>
      <c r="M217" s="54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>
        <v>1</v>
      </c>
      <c r="AD217" s="52"/>
      <c r="AE217" s="52"/>
      <c r="AF217" s="52"/>
      <c r="AG217" s="52"/>
      <c r="AH217" s="52"/>
      <c r="AI217" s="52"/>
      <c r="AJ217" s="52"/>
      <c r="AK217" s="52"/>
      <c r="AL217" s="15"/>
      <c r="AM217" s="15"/>
      <c r="AN217" s="15"/>
      <c r="AO217" s="15"/>
      <c r="AP217" s="15"/>
      <c r="AQ217" s="15"/>
      <c r="AR217" s="15"/>
    </row>
    <row r="218" spans="2:44" ht="12.75" customHeight="1" x14ac:dyDescent="0.25">
      <c r="B218" s="30">
        <v>2</v>
      </c>
      <c r="D218" s="52" t="s">
        <v>284</v>
      </c>
      <c r="E218" s="52">
        <v>54</v>
      </c>
      <c r="F218" s="76" t="s">
        <v>323</v>
      </c>
      <c r="G218" s="77"/>
      <c r="H218" s="77"/>
      <c r="I218" s="77"/>
      <c r="J218" s="78"/>
      <c r="K218" s="64" t="s">
        <v>22</v>
      </c>
      <c r="L218" s="59" t="s">
        <v>25</v>
      </c>
      <c r="M218" s="54">
        <v>1</v>
      </c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15"/>
      <c r="AM218" s="15"/>
      <c r="AN218" s="15"/>
      <c r="AO218" s="15"/>
      <c r="AP218" s="15"/>
      <c r="AQ218" s="15"/>
      <c r="AR218" s="15"/>
    </row>
    <row r="219" spans="2:44" ht="12.75" customHeight="1" x14ac:dyDescent="0.25">
      <c r="B219" s="30">
        <v>2</v>
      </c>
      <c r="D219" s="52" t="s">
        <v>285</v>
      </c>
      <c r="E219" s="52">
        <v>55</v>
      </c>
      <c r="F219" s="76" t="s">
        <v>324</v>
      </c>
      <c r="G219" s="77"/>
      <c r="H219" s="77"/>
      <c r="I219" s="77"/>
      <c r="J219" s="78"/>
      <c r="K219" s="64" t="s">
        <v>22</v>
      </c>
      <c r="L219" s="59" t="s">
        <v>25</v>
      </c>
      <c r="M219" s="54">
        <v>1</v>
      </c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15"/>
      <c r="AM219" s="15"/>
      <c r="AN219" s="15"/>
      <c r="AO219" s="15"/>
      <c r="AP219" s="15"/>
      <c r="AQ219" s="15"/>
      <c r="AR219" s="15"/>
    </row>
    <row r="220" spans="2:44" ht="12.75" customHeight="1" x14ac:dyDescent="0.25">
      <c r="B220" s="30">
        <v>2</v>
      </c>
      <c r="D220" s="52" t="s">
        <v>286</v>
      </c>
      <c r="E220" s="52">
        <v>55</v>
      </c>
      <c r="F220" s="76" t="s">
        <v>325</v>
      </c>
      <c r="G220" s="77"/>
      <c r="H220" s="77"/>
      <c r="I220" s="77"/>
      <c r="J220" s="78"/>
      <c r="K220" s="64" t="s">
        <v>22</v>
      </c>
      <c r="L220" s="59" t="s">
        <v>25</v>
      </c>
      <c r="M220" s="54"/>
      <c r="N220" s="52">
        <v>1</v>
      </c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15"/>
      <c r="AM220" s="15"/>
      <c r="AN220" s="15"/>
      <c r="AO220" s="15"/>
      <c r="AP220" s="15"/>
      <c r="AQ220" s="15"/>
      <c r="AR220" s="15"/>
    </row>
    <row r="221" spans="2:44" ht="12.75" customHeight="1" x14ac:dyDescent="0.25">
      <c r="B221" s="30">
        <v>2</v>
      </c>
      <c r="D221" s="52" t="s">
        <v>287</v>
      </c>
      <c r="E221" s="52">
        <v>55</v>
      </c>
      <c r="F221" s="76" t="s">
        <v>326</v>
      </c>
      <c r="G221" s="77"/>
      <c r="H221" s="77"/>
      <c r="I221" s="77"/>
      <c r="J221" s="78"/>
      <c r="K221" s="64" t="s">
        <v>23</v>
      </c>
      <c r="L221" s="59" t="s">
        <v>25</v>
      </c>
      <c r="M221" s="54">
        <v>1</v>
      </c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15"/>
      <c r="AM221" s="15"/>
      <c r="AN221" s="15"/>
      <c r="AO221" s="15"/>
      <c r="AP221" s="15"/>
      <c r="AQ221" s="15"/>
      <c r="AR221" s="15"/>
    </row>
    <row r="222" spans="2:44" ht="12.75" customHeight="1" x14ac:dyDescent="0.25">
      <c r="B222" s="30">
        <v>2</v>
      </c>
      <c r="D222" s="52" t="s">
        <v>288</v>
      </c>
      <c r="E222" s="52">
        <v>55</v>
      </c>
      <c r="F222" s="76" t="s">
        <v>327</v>
      </c>
      <c r="G222" s="77"/>
      <c r="H222" s="77"/>
      <c r="I222" s="77"/>
      <c r="J222" s="78"/>
      <c r="K222" s="64" t="s">
        <v>22</v>
      </c>
      <c r="L222" s="59" t="s">
        <v>25</v>
      </c>
      <c r="M222" s="54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>
        <v>1</v>
      </c>
      <c r="AD222" s="52"/>
      <c r="AE222" s="52"/>
      <c r="AF222" s="52"/>
      <c r="AG222" s="52"/>
      <c r="AH222" s="52"/>
      <c r="AI222" s="52"/>
      <c r="AJ222" s="52"/>
      <c r="AK222" s="52"/>
      <c r="AL222" s="15"/>
      <c r="AM222" s="15"/>
      <c r="AN222" s="15"/>
      <c r="AO222" s="15"/>
      <c r="AP222" s="15"/>
      <c r="AQ222" s="15"/>
      <c r="AR222" s="15"/>
    </row>
    <row r="223" spans="2:44" ht="12.75" customHeight="1" x14ac:dyDescent="0.25">
      <c r="B223" s="30">
        <v>2</v>
      </c>
      <c r="D223" s="52" t="s">
        <v>289</v>
      </c>
      <c r="E223" s="52">
        <v>56</v>
      </c>
      <c r="F223" s="76" t="s">
        <v>328</v>
      </c>
      <c r="G223" s="77"/>
      <c r="H223" s="77"/>
      <c r="I223" s="77"/>
      <c r="J223" s="78"/>
      <c r="K223" s="64" t="s">
        <v>22</v>
      </c>
      <c r="L223" s="59" t="s">
        <v>25</v>
      </c>
      <c r="M223" s="54">
        <v>1</v>
      </c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15"/>
      <c r="AM223" s="15"/>
      <c r="AN223" s="15"/>
      <c r="AO223" s="15"/>
      <c r="AP223" s="15"/>
      <c r="AQ223" s="15"/>
      <c r="AR223" s="15"/>
    </row>
    <row r="224" spans="2:44" ht="12.75" customHeight="1" x14ac:dyDescent="0.25">
      <c r="B224" s="30">
        <v>2</v>
      </c>
      <c r="D224" s="52" t="s">
        <v>290</v>
      </c>
      <c r="E224" s="52">
        <v>56</v>
      </c>
      <c r="F224" s="76" t="s">
        <v>329</v>
      </c>
      <c r="G224" s="77"/>
      <c r="H224" s="77"/>
      <c r="I224" s="77"/>
      <c r="J224" s="78"/>
      <c r="K224" s="64" t="s">
        <v>22</v>
      </c>
      <c r="L224" s="59" t="s">
        <v>25</v>
      </c>
      <c r="M224" s="54"/>
      <c r="N224" s="52">
        <v>1</v>
      </c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15"/>
      <c r="AM224" s="15"/>
      <c r="AN224" s="15"/>
      <c r="AO224" s="15"/>
      <c r="AP224" s="15"/>
      <c r="AQ224" s="15"/>
      <c r="AR224" s="15"/>
    </row>
    <row r="225" spans="2:44" ht="12.75" customHeight="1" x14ac:dyDescent="0.25">
      <c r="B225" s="30">
        <v>2</v>
      </c>
      <c r="D225" s="52" t="s">
        <v>349</v>
      </c>
      <c r="E225" s="52">
        <v>56</v>
      </c>
      <c r="F225" s="76" t="s">
        <v>350</v>
      </c>
      <c r="G225" s="77"/>
      <c r="H225" s="77"/>
      <c r="I225" s="77"/>
      <c r="J225" s="78"/>
      <c r="K225" s="64" t="s">
        <v>23</v>
      </c>
      <c r="L225" s="59" t="s">
        <v>25</v>
      </c>
      <c r="M225" s="54">
        <v>1</v>
      </c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15"/>
      <c r="AM225" s="15"/>
      <c r="AN225" s="15"/>
      <c r="AO225" s="15"/>
      <c r="AP225" s="15"/>
      <c r="AQ225" s="15"/>
      <c r="AR225" s="15"/>
    </row>
    <row r="226" spans="2:44" ht="12.75" customHeight="1" x14ac:dyDescent="0.25">
      <c r="B226" s="30"/>
      <c r="D226" s="52"/>
      <c r="E226" s="52"/>
      <c r="F226" s="76"/>
      <c r="G226" s="77"/>
      <c r="H226" s="77"/>
      <c r="I226" s="77"/>
      <c r="J226" s="78"/>
      <c r="K226" s="64"/>
      <c r="L226" s="59"/>
      <c r="M226" s="54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15"/>
      <c r="AM226" s="15"/>
      <c r="AN226" s="15"/>
      <c r="AO226" s="15"/>
      <c r="AP226" s="15"/>
      <c r="AQ226" s="15"/>
      <c r="AR226" s="15"/>
    </row>
    <row r="227" spans="2:44" ht="12.75" customHeight="1" x14ac:dyDescent="0.25">
      <c r="B227" s="30"/>
      <c r="D227" s="52"/>
      <c r="E227" s="52"/>
      <c r="F227" s="76"/>
      <c r="G227" s="77"/>
      <c r="H227" s="77"/>
      <c r="I227" s="77"/>
      <c r="J227" s="78"/>
      <c r="K227" s="64"/>
      <c r="L227" s="59"/>
      <c r="M227" s="54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15"/>
      <c r="AM227" s="15"/>
      <c r="AN227" s="15"/>
      <c r="AO227" s="15"/>
      <c r="AP227" s="15"/>
      <c r="AQ227" s="15"/>
      <c r="AR227" s="15"/>
    </row>
    <row r="228" spans="2:44" ht="12.75" customHeight="1" x14ac:dyDescent="0.25">
      <c r="B228" s="30"/>
      <c r="D228" s="52"/>
      <c r="E228" s="52"/>
      <c r="F228" s="76"/>
      <c r="G228" s="77"/>
      <c r="H228" s="77"/>
      <c r="I228" s="77"/>
      <c r="J228" s="78"/>
      <c r="K228" s="64"/>
      <c r="L228" s="59"/>
      <c r="M228" s="54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15"/>
      <c r="AM228" s="15"/>
      <c r="AN228" s="15"/>
      <c r="AO228" s="15"/>
      <c r="AP228" s="15"/>
      <c r="AQ228" s="15"/>
      <c r="AR228" s="15"/>
    </row>
    <row r="229" spans="2:44" ht="12.75" customHeight="1" x14ac:dyDescent="0.25">
      <c r="B229" s="30"/>
      <c r="D229" s="52"/>
      <c r="E229" s="52"/>
      <c r="F229" s="76"/>
      <c r="G229" s="77"/>
      <c r="H229" s="77"/>
      <c r="I229" s="77"/>
      <c r="J229" s="78"/>
      <c r="K229" s="64"/>
      <c r="L229" s="59"/>
      <c r="M229" s="54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15"/>
      <c r="AM229" s="15"/>
      <c r="AN229" s="15"/>
      <c r="AO229" s="15"/>
      <c r="AP229" s="15"/>
      <c r="AQ229" s="15"/>
      <c r="AR229" s="15"/>
    </row>
    <row r="230" spans="2:44" ht="12.75" customHeight="1" x14ac:dyDescent="0.25">
      <c r="B230" s="30"/>
      <c r="D230" s="52"/>
      <c r="E230" s="52"/>
      <c r="F230" s="76"/>
      <c r="G230" s="77"/>
      <c r="H230" s="77"/>
      <c r="I230" s="77"/>
      <c r="J230" s="78"/>
      <c r="K230" s="64"/>
      <c r="L230" s="59"/>
      <c r="M230" s="54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15"/>
      <c r="AM230" s="15"/>
      <c r="AN230" s="15"/>
      <c r="AO230" s="15"/>
      <c r="AP230" s="15"/>
      <c r="AQ230" s="15"/>
      <c r="AR230" s="15"/>
    </row>
    <row r="231" spans="2:44" ht="12.75" customHeight="1" x14ac:dyDescent="0.25">
      <c r="B231" s="30"/>
      <c r="D231" s="52"/>
      <c r="E231" s="52"/>
      <c r="F231" s="71"/>
      <c r="G231" s="72"/>
      <c r="H231" s="72"/>
      <c r="I231" s="72"/>
      <c r="J231" s="73"/>
      <c r="K231" s="64"/>
      <c r="L231" s="59"/>
      <c r="M231" s="54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15"/>
      <c r="AM231" s="15"/>
      <c r="AN231" s="15"/>
      <c r="AO231" s="15"/>
      <c r="AP231" s="15"/>
      <c r="AQ231" s="15"/>
      <c r="AR231" s="15"/>
    </row>
    <row r="232" spans="2:44" ht="12.75" customHeight="1" x14ac:dyDescent="0.25">
      <c r="B232" s="30"/>
      <c r="D232" s="52"/>
      <c r="E232" s="52"/>
      <c r="F232" s="76"/>
      <c r="G232" s="77"/>
      <c r="H232" s="77"/>
      <c r="I232" s="77"/>
      <c r="J232" s="78"/>
      <c r="K232" s="64"/>
      <c r="L232" s="59"/>
      <c r="M232" s="54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15"/>
      <c r="AM232" s="15"/>
      <c r="AN232" s="15"/>
      <c r="AO232" s="15"/>
      <c r="AP232" s="15"/>
      <c r="AQ232" s="15"/>
      <c r="AR232" s="15"/>
    </row>
    <row r="233" spans="2:44" ht="12.75" customHeight="1" x14ac:dyDescent="0.25">
      <c r="B233" s="30"/>
      <c r="D233" s="52"/>
      <c r="E233" s="52"/>
      <c r="F233" s="71"/>
      <c r="G233" s="72"/>
      <c r="H233" s="72"/>
      <c r="I233" s="72"/>
      <c r="J233" s="73"/>
      <c r="K233" s="64"/>
      <c r="L233" s="59"/>
      <c r="M233" s="54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15"/>
      <c r="AM233" s="15"/>
      <c r="AN233" s="15"/>
      <c r="AO233" s="15"/>
      <c r="AP233" s="15"/>
      <c r="AQ233" s="15"/>
      <c r="AR233" s="15"/>
    </row>
    <row r="234" spans="2:44" ht="12.75" customHeight="1" x14ac:dyDescent="0.25">
      <c r="B234" s="30"/>
      <c r="D234" s="52"/>
      <c r="E234" s="52"/>
      <c r="F234" s="76"/>
      <c r="G234" s="77"/>
      <c r="H234" s="77"/>
      <c r="I234" s="77"/>
      <c r="J234" s="78"/>
      <c r="K234" s="64"/>
      <c r="L234" s="59"/>
      <c r="M234" s="54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15"/>
      <c r="AM234" s="15"/>
      <c r="AN234" s="15"/>
      <c r="AO234" s="15"/>
      <c r="AP234" s="15"/>
      <c r="AQ234" s="15"/>
      <c r="AR234" s="15"/>
    </row>
    <row r="235" spans="2:44" ht="12.75" customHeight="1" x14ac:dyDescent="0.25">
      <c r="B235" s="30"/>
      <c r="D235" s="52"/>
      <c r="E235" s="52"/>
      <c r="F235" s="76"/>
      <c r="G235" s="77"/>
      <c r="H235" s="77"/>
      <c r="I235" s="77"/>
      <c r="J235" s="78"/>
      <c r="K235" s="64"/>
      <c r="L235" s="59"/>
      <c r="M235" s="54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15"/>
      <c r="AM235" s="15"/>
      <c r="AN235" s="15"/>
      <c r="AO235" s="15"/>
      <c r="AP235" s="15"/>
      <c r="AQ235" s="15"/>
      <c r="AR235" s="15"/>
    </row>
    <row r="236" spans="2:44" ht="12.75" customHeight="1" x14ac:dyDescent="0.25">
      <c r="B236" s="30"/>
      <c r="D236" s="52"/>
      <c r="E236" s="52"/>
      <c r="F236" s="76"/>
      <c r="G236" s="77"/>
      <c r="H236" s="77"/>
      <c r="I236" s="77"/>
      <c r="J236" s="78"/>
      <c r="K236" s="64"/>
      <c r="L236" s="59"/>
      <c r="M236" s="54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15"/>
      <c r="AM236" s="15"/>
      <c r="AN236" s="15"/>
      <c r="AO236" s="15"/>
      <c r="AP236" s="15"/>
      <c r="AQ236" s="15"/>
      <c r="AR236" s="15"/>
    </row>
    <row r="237" spans="2:44" ht="12.75" customHeight="1" x14ac:dyDescent="0.25">
      <c r="B237" s="30"/>
      <c r="D237" s="52"/>
      <c r="E237" s="52"/>
      <c r="F237" s="76"/>
      <c r="G237" s="77"/>
      <c r="H237" s="77"/>
      <c r="I237" s="77"/>
      <c r="J237" s="78"/>
      <c r="K237" s="64"/>
      <c r="L237" s="59"/>
      <c r="M237" s="54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15"/>
      <c r="AM237" s="15"/>
      <c r="AN237" s="15"/>
      <c r="AO237" s="15"/>
      <c r="AP237" s="15"/>
      <c r="AQ237" s="15"/>
      <c r="AR237" s="15"/>
    </row>
    <row r="238" spans="2:44" ht="12.75" customHeight="1" x14ac:dyDescent="0.25">
      <c r="B238" s="30"/>
      <c r="D238" s="52"/>
      <c r="E238" s="52"/>
      <c r="F238" s="76"/>
      <c r="G238" s="77"/>
      <c r="H238" s="77"/>
      <c r="I238" s="77"/>
      <c r="J238" s="78"/>
      <c r="K238" s="64"/>
      <c r="L238" s="59"/>
      <c r="M238" s="54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15"/>
      <c r="AM238" s="15"/>
      <c r="AN238" s="15"/>
      <c r="AO238" s="15"/>
      <c r="AP238" s="15"/>
      <c r="AQ238" s="15"/>
      <c r="AR238" s="15"/>
    </row>
    <row r="239" spans="2:44" ht="12.75" customHeight="1" x14ac:dyDescent="0.25">
      <c r="B239" s="30"/>
      <c r="D239" s="52"/>
      <c r="E239" s="52"/>
      <c r="F239" s="76"/>
      <c r="G239" s="77"/>
      <c r="H239" s="77"/>
      <c r="I239" s="77"/>
      <c r="J239" s="78"/>
      <c r="K239" s="64"/>
      <c r="L239" s="59"/>
      <c r="M239" s="54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15"/>
      <c r="AM239" s="15"/>
      <c r="AN239" s="15"/>
      <c r="AO239" s="15"/>
      <c r="AP239" s="15"/>
      <c r="AQ239" s="15"/>
      <c r="AR239" s="15"/>
    </row>
    <row r="240" spans="2:44" ht="12.75" customHeight="1" x14ac:dyDescent="0.25">
      <c r="B240" s="30"/>
      <c r="D240" s="52"/>
      <c r="E240" s="52"/>
      <c r="F240" s="76"/>
      <c r="G240" s="77"/>
      <c r="H240" s="77"/>
      <c r="I240" s="77"/>
      <c r="J240" s="78"/>
      <c r="K240" s="64"/>
      <c r="L240" s="59"/>
      <c r="M240" s="54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15"/>
      <c r="AM240" s="15"/>
      <c r="AN240" s="15"/>
      <c r="AO240" s="15"/>
      <c r="AP240" s="15"/>
      <c r="AQ240" s="15"/>
      <c r="AR240" s="15"/>
    </row>
    <row r="241" spans="2:44" ht="12.75" customHeight="1" x14ac:dyDescent="0.25">
      <c r="B241" s="30"/>
      <c r="D241" s="52"/>
      <c r="E241" s="52"/>
      <c r="F241" s="76"/>
      <c r="G241" s="77"/>
      <c r="H241" s="77"/>
      <c r="I241" s="77"/>
      <c r="J241" s="78"/>
      <c r="K241" s="64"/>
      <c r="L241" s="59"/>
      <c r="M241" s="54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15"/>
      <c r="AM241" s="15"/>
      <c r="AN241" s="15"/>
      <c r="AO241" s="15"/>
      <c r="AP241" s="15"/>
      <c r="AQ241" s="15"/>
      <c r="AR241" s="15"/>
    </row>
    <row r="242" spans="2:44" ht="12.75" customHeight="1" x14ac:dyDescent="0.25">
      <c r="B242" s="30"/>
      <c r="D242" s="52"/>
      <c r="E242" s="52"/>
      <c r="F242" s="76"/>
      <c r="G242" s="77"/>
      <c r="H242" s="77"/>
      <c r="I242" s="77"/>
      <c r="J242" s="78"/>
      <c r="K242" s="64"/>
      <c r="L242" s="59"/>
      <c r="M242" s="54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15"/>
      <c r="AM242" s="15"/>
      <c r="AN242" s="15"/>
      <c r="AO242" s="15"/>
      <c r="AP242" s="15"/>
      <c r="AQ242" s="15"/>
      <c r="AR242" s="15"/>
    </row>
    <row r="243" spans="2:44" ht="12.75" customHeight="1" x14ac:dyDescent="0.25">
      <c r="B243" s="30"/>
      <c r="D243" s="52"/>
      <c r="E243" s="52"/>
      <c r="F243" s="76"/>
      <c r="G243" s="77"/>
      <c r="H243" s="77"/>
      <c r="I243" s="77"/>
      <c r="J243" s="78"/>
      <c r="K243" s="64"/>
      <c r="L243" s="59"/>
      <c r="M243" s="54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15"/>
      <c r="AM243" s="15"/>
      <c r="AN243" s="15"/>
      <c r="AO243" s="15"/>
      <c r="AP243" s="15"/>
      <c r="AQ243" s="15"/>
      <c r="AR243" s="15"/>
    </row>
    <row r="244" spans="2:44" ht="12.75" customHeight="1" x14ac:dyDescent="0.25">
      <c r="B244" s="30"/>
      <c r="D244" s="52"/>
      <c r="E244" s="52"/>
      <c r="F244" s="76"/>
      <c r="G244" s="77"/>
      <c r="H244" s="77"/>
      <c r="I244" s="77"/>
      <c r="J244" s="78"/>
      <c r="K244" s="64"/>
      <c r="L244" s="59"/>
      <c r="M244" s="54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15"/>
      <c r="AM244" s="15"/>
      <c r="AN244" s="15"/>
      <c r="AO244" s="15"/>
      <c r="AP244" s="15"/>
      <c r="AQ244" s="15"/>
      <c r="AR244" s="15"/>
    </row>
    <row r="245" spans="2:44" ht="12.75" customHeight="1" x14ac:dyDescent="0.25">
      <c r="B245" s="30"/>
      <c r="D245" s="52"/>
      <c r="E245" s="52"/>
      <c r="F245" s="76"/>
      <c r="G245" s="77"/>
      <c r="H245" s="77"/>
      <c r="I245" s="77"/>
      <c r="J245" s="78"/>
      <c r="K245" s="64"/>
      <c r="L245" s="59"/>
      <c r="M245" s="54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15"/>
      <c r="AM245" s="15"/>
      <c r="AN245" s="15"/>
      <c r="AO245" s="15"/>
      <c r="AP245" s="15"/>
      <c r="AQ245" s="15"/>
      <c r="AR245" s="15"/>
    </row>
    <row r="246" spans="2:44" ht="12.75" customHeight="1" x14ac:dyDescent="0.25">
      <c r="B246" s="30"/>
      <c r="D246" s="52"/>
      <c r="E246" s="52"/>
      <c r="F246" s="76"/>
      <c r="G246" s="77"/>
      <c r="H246" s="77"/>
      <c r="I246" s="77"/>
      <c r="J246" s="78"/>
      <c r="K246" s="64"/>
      <c r="L246" s="59"/>
      <c r="M246" s="54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15"/>
      <c r="AM246" s="15"/>
      <c r="AN246" s="15"/>
      <c r="AO246" s="15"/>
      <c r="AP246" s="15"/>
      <c r="AQ246" s="15"/>
      <c r="AR246" s="15"/>
    </row>
    <row r="247" spans="2:44" ht="12.75" customHeight="1" thickBot="1" x14ac:dyDescent="0.3">
      <c r="B247" s="31"/>
      <c r="D247" s="52"/>
      <c r="E247" s="52"/>
      <c r="F247" s="76"/>
      <c r="G247" s="77"/>
      <c r="H247" s="77"/>
      <c r="I247" s="77"/>
      <c r="J247" s="78"/>
      <c r="K247" s="64"/>
      <c r="L247" s="66"/>
      <c r="M247" s="54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15"/>
      <c r="AM247" s="15"/>
      <c r="AN247" s="15"/>
      <c r="AO247" s="15"/>
      <c r="AP247" s="15"/>
      <c r="AQ247" s="15"/>
      <c r="AR247" s="15"/>
    </row>
    <row r="248" spans="2:44" ht="12.75" customHeight="1" x14ac:dyDescent="0.25">
      <c r="B248" s="5" t="s">
        <v>13</v>
      </c>
      <c r="D248" s="41" t="s">
        <v>4</v>
      </c>
      <c r="E248" s="42"/>
      <c r="F248" s="42"/>
      <c r="G248" s="42"/>
      <c r="H248" s="42"/>
      <c r="I248" s="42"/>
      <c r="J248" s="43"/>
      <c r="K248" s="19" t="str">
        <f>IF(K170="","",IF(K185="",IF(SUM(COUNTIF(K186:K247,"LS")+COUNTIF(K186:K247,"LUMP"))&gt;0,"LS",""),IF(SUM(K186:K247)&gt;0,ROUNDUP(SUM(K186:K247),0),"")))</f>
        <v/>
      </c>
      <c r="L248" s="19" t="str">
        <f>IF(L170="","",IF(L185="",IF(SUM(COUNTIF(L186:L247,"LS")+COUNTIF(L186:L247,"LUMP"))&gt;0,"LS",""),IF(SUM(L186:L247)&gt;0,ROUNDUP(SUM(L186:L247),0),"")))</f>
        <v/>
      </c>
      <c r="M248" s="19">
        <v>23</v>
      </c>
      <c r="N248" s="19">
        <v>11</v>
      </c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>
        <v>6</v>
      </c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</row>
    <row r="249" spans="2:44" ht="12.75" customHeight="1" thickBot="1" x14ac:dyDescent="0.3"/>
    <row r="250" spans="2:44" ht="12.75" customHeight="1" thickBot="1" x14ac:dyDescent="0.3">
      <c r="B250" s="28" t="s">
        <v>11</v>
      </c>
      <c r="D250" s="39">
        <f>D169+1</f>
        <v>4</v>
      </c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</row>
    <row r="251" spans="2:44" ht="12.75" customHeight="1" thickBot="1" x14ac:dyDescent="0.3">
      <c r="B251" s="32"/>
      <c r="D251" s="23" t="s">
        <v>9</v>
      </c>
      <c r="E251" s="23"/>
      <c r="F251" s="23"/>
      <c r="G251" s="23"/>
      <c r="H251" s="23"/>
      <c r="I251" s="23"/>
      <c r="J251" s="23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</row>
    <row r="252" spans="2:44" ht="12.75" customHeight="1" thickBot="1" x14ac:dyDescent="0.3">
      <c r="D252" s="40" t="s">
        <v>10</v>
      </c>
      <c r="E252" s="40"/>
      <c r="F252" s="40"/>
      <c r="G252" s="40"/>
      <c r="H252" s="40"/>
      <c r="I252" s="40"/>
      <c r="J252" s="4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</row>
    <row r="253" spans="2:44" ht="12.75" customHeight="1" x14ac:dyDescent="0.25">
      <c r="B253" s="86" t="s">
        <v>12</v>
      </c>
      <c r="D253" s="111" t="s">
        <v>0</v>
      </c>
      <c r="E253" s="111" t="s">
        <v>1</v>
      </c>
      <c r="F253" s="115" t="s">
        <v>2</v>
      </c>
      <c r="G253" s="116"/>
      <c r="H253" s="116"/>
      <c r="I253" s="116"/>
      <c r="J253" s="117"/>
      <c r="K253" s="7" t="str">
        <f t="shared" ref="K253:AR253" si="20">IF(OR(TRIM(K251)=0,TRIM(K251)=""),"",IF(IFERROR(TRIM(INDEX(QryItemNamed,MATCH(TRIM(K251),ITEM,0),2)),"")="Y","SPECIAL",LEFT(IFERROR(TRIM(INDEX(ITEM,MATCH(TRIM(K251),ITEM,0))),""),3)))</f>
        <v/>
      </c>
      <c r="L253" s="8" t="str">
        <f t="shared" si="20"/>
        <v/>
      </c>
      <c r="M253" s="8"/>
      <c r="N253" s="8"/>
      <c r="O253" s="8" t="str">
        <f t="shared" si="20"/>
        <v/>
      </c>
      <c r="P253" s="8"/>
      <c r="Q253" s="8" t="str">
        <f t="shared" si="20"/>
        <v/>
      </c>
      <c r="R253" s="8" t="str">
        <f t="shared" si="20"/>
        <v/>
      </c>
      <c r="S253" s="8" t="str">
        <f t="shared" si="20"/>
        <v/>
      </c>
      <c r="T253" s="8"/>
      <c r="U253" s="8" t="str">
        <f t="shared" si="20"/>
        <v/>
      </c>
      <c r="V253" s="8" t="str">
        <f t="shared" si="20"/>
        <v/>
      </c>
      <c r="W253" s="8" t="str">
        <f t="shared" si="20"/>
        <v/>
      </c>
      <c r="X253" s="8" t="str">
        <f t="shared" si="20"/>
        <v/>
      </c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 t="str">
        <f t="shared" si="20"/>
        <v/>
      </c>
      <c r="AJ253" s="8" t="str">
        <f t="shared" si="20"/>
        <v/>
      </c>
      <c r="AK253" s="8" t="str">
        <f t="shared" si="20"/>
        <v/>
      </c>
      <c r="AL253" s="8" t="str">
        <f t="shared" si="20"/>
        <v/>
      </c>
      <c r="AM253" s="8" t="str">
        <f t="shared" si="20"/>
        <v/>
      </c>
      <c r="AN253" s="8"/>
      <c r="AO253" s="8"/>
      <c r="AP253" s="8"/>
      <c r="AQ253" s="8"/>
      <c r="AR253" s="8" t="str">
        <f t="shared" si="20"/>
        <v/>
      </c>
    </row>
    <row r="254" spans="2:44" ht="12.75" customHeight="1" x14ac:dyDescent="0.25">
      <c r="B254" s="87"/>
      <c r="D254" s="112"/>
      <c r="E254" s="112"/>
      <c r="F254" s="118"/>
      <c r="G254" s="119"/>
      <c r="H254" s="119"/>
      <c r="I254" s="119"/>
      <c r="J254" s="120"/>
      <c r="K254" s="114" t="str">
        <f t="shared" ref="K254:AR254" si="21">IF(OR(TRIM(K251)=0,TRIM(K251)=""),IF(K252="","",K252),IF(IFERROR(TRIM(INDEX(QryItemNamed,MATCH(TRIM(K251),ITEM,0),2)),"")="Y",TRIM(RIGHT(IFERROR(TRIM(INDEX(QryItemNamed,MATCH(TRIM(K251),ITEM,0),4)),"123456789012"),LEN(IFERROR(TRIM(INDEX(QryItemNamed,MATCH(TRIM(K251),ITEM,0),4)),"123456789012"))-9))&amp;K252,IFERROR(TRIM(INDEX(QryItemNamed,MATCH(TRIM(K251),ITEM,0),4))&amp;K252,"ITEM CODE DOES NOT EXIST IN ITEM MASTER")))</f>
        <v/>
      </c>
      <c r="L254" s="106" t="str">
        <f t="shared" si="21"/>
        <v/>
      </c>
      <c r="M254" s="36"/>
      <c r="N254" s="36"/>
      <c r="O254" s="106" t="str">
        <f t="shared" si="21"/>
        <v/>
      </c>
      <c r="P254" s="36"/>
      <c r="Q254" s="106" t="str">
        <f t="shared" si="21"/>
        <v/>
      </c>
      <c r="R254" s="110" t="str">
        <f t="shared" si="21"/>
        <v/>
      </c>
      <c r="S254" s="110" t="str">
        <f t="shared" si="21"/>
        <v/>
      </c>
      <c r="T254" s="35"/>
      <c r="U254" s="110" t="str">
        <f t="shared" si="21"/>
        <v/>
      </c>
      <c r="V254" s="110" t="str">
        <f t="shared" si="21"/>
        <v/>
      </c>
      <c r="W254" s="110" t="str">
        <f t="shared" si="21"/>
        <v/>
      </c>
      <c r="X254" s="110" t="str">
        <f t="shared" si="21"/>
        <v/>
      </c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110" t="str">
        <f t="shared" si="21"/>
        <v/>
      </c>
      <c r="AJ254" s="110" t="str">
        <f t="shared" si="21"/>
        <v/>
      </c>
      <c r="AK254" s="110" t="str">
        <f t="shared" si="21"/>
        <v/>
      </c>
      <c r="AL254" s="110" t="str">
        <f t="shared" si="21"/>
        <v/>
      </c>
      <c r="AM254" s="110" t="str">
        <f t="shared" si="21"/>
        <v/>
      </c>
      <c r="AN254" s="35"/>
      <c r="AO254" s="35"/>
      <c r="AP254" s="35"/>
      <c r="AQ254" s="35"/>
      <c r="AR254" s="110" t="str">
        <f t="shared" si="21"/>
        <v/>
      </c>
    </row>
    <row r="255" spans="2:44" ht="12.75" customHeight="1" x14ac:dyDescent="0.25">
      <c r="B255" s="87"/>
      <c r="D255" s="112"/>
      <c r="E255" s="112"/>
      <c r="F255" s="118"/>
      <c r="G255" s="119"/>
      <c r="H255" s="119"/>
      <c r="I255" s="119"/>
      <c r="J255" s="120"/>
      <c r="K255" s="114"/>
      <c r="L255" s="106"/>
      <c r="M255" s="36"/>
      <c r="N255" s="36"/>
      <c r="O255" s="106"/>
      <c r="P255" s="36"/>
      <c r="Q255" s="106"/>
      <c r="R255" s="110"/>
      <c r="S255" s="110"/>
      <c r="T255" s="35"/>
      <c r="U255" s="110"/>
      <c r="V255" s="110"/>
      <c r="W255" s="110"/>
      <c r="X255" s="110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110"/>
      <c r="AJ255" s="110"/>
      <c r="AK255" s="110"/>
      <c r="AL255" s="110"/>
      <c r="AM255" s="110"/>
      <c r="AN255" s="35"/>
      <c r="AO255" s="35"/>
      <c r="AP255" s="35"/>
      <c r="AQ255" s="35"/>
      <c r="AR255" s="110"/>
    </row>
    <row r="256" spans="2:44" ht="12.75" customHeight="1" x14ac:dyDescent="0.25">
      <c r="B256" s="87"/>
      <c r="D256" s="112"/>
      <c r="E256" s="112"/>
      <c r="F256" s="118"/>
      <c r="G256" s="119"/>
      <c r="H256" s="119"/>
      <c r="I256" s="119"/>
      <c r="J256" s="120"/>
      <c r="K256" s="114"/>
      <c r="L256" s="106"/>
      <c r="M256" s="36"/>
      <c r="N256" s="36"/>
      <c r="O256" s="106"/>
      <c r="P256" s="36"/>
      <c r="Q256" s="106"/>
      <c r="R256" s="110"/>
      <c r="S256" s="110"/>
      <c r="T256" s="35"/>
      <c r="U256" s="110"/>
      <c r="V256" s="110"/>
      <c r="W256" s="110"/>
      <c r="X256" s="110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110"/>
      <c r="AJ256" s="110"/>
      <c r="AK256" s="110"/>
      <c r="AL256" s="110"/>
      <c r="AM256" s="110"/>
      <c r="AN256" s="35"/>
      <c r="AO256" s="35"/>
      <c r="AP256" s="35"/>
      <c r="AQ256" s="35"/>
      <c r="AR256" s="110"/>
    </row>
    <row r="257" spans="2:44" ht="12.75" customHeight="1" x14ac:dyDescent="0.25">
      <c r="B257" s="87"/>
      <c r="D257" s="112"/>
      <c r="E257" s="112"/>
      <c r="F257" s="118"/>
      <c r="G257" s="119"/>
      <c r="H257" s="119"/>
      <c r="I257" s="119"/>
      <c r="J257" s="120"/>
      <c r="K257" s="114"/>
      <c r="L257" s="106"/>
      <c r="M257" s="36"/>
      <c r="N257" s="36"/>
      <c r="O257" s="106"/>
      <c r="P257" s="36"/>
      <c r="Q257" s="106"/>
      <c r="R257" s="110"/>
      <c r="S257" s="110"/>
      <c r="T257" s="35"/>
      <c r="U257" s="110"/>
      <c r="V257" s="110"/>
      <c r="W257" s="110"/>
      <c r="X257" s="110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110"/>
      <c r="AJ257" s="110"/>
      <c r="AK257" s="110"/>
      <c r="AL257" s="110"/>
      <c r="AM257" s="110"/>
      <c r="AN257" s="35"/>
      <c r="AO257" s="35"/>
      <c r="AP257" s="35"/>
      <c r="AQ257" s="35"/>
      <c r="AR257" s="110"/>
    </row>
    <row r="258" spans="2:44" ht="12.75" customHeight="1" x14ac:dyDescent="0.25">
      <c r="B258" s="87"/>
      <c r="D258" s="112"/>
      <c r="E258" s="112"/>
      <c r="F258" s="118"/>
      <c r="G258" s="119"/>
      <c r="H258" s="119"/>
      <c r="I258" s="119"/>
      <c r="J258" s="120"/>
      <c r="K258" s="114"/>
      <c r="L258" s="106"/>
      <c r="M258" s="36"/>
      <c r="N258" s="36"/>
      <c r="O258" s="106"/>
      <c r="P258" s="36"/>
      <c r="Q258" s="106"/>
      <c r="R258" s="110"/>
      <c r="S258" s="110"/>
      <c r="T258" s="35"/>
      <c r="U258" s="110"/>
      <c r="V258" s="110"/>
      <c r="W258" s="110"/>
      <c r="X258" s="110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110"/>
      <c r="AJ258" s="110"/>
      <c r="AK258" s="110"/>
      <c r="AL258" s="110"/>
      <c r="AM258" s="110"/>
      <c r="AN258" s="35"/>
      <c r="AO258" s="35"/>
      <c r="AP258" s="35"/>
      <c r="AQ258" s="35"/>
      <c r="AR258" s="110"/>
    </row>
    <row r="259" spans="2:44" ht="12.75" customHeight="1" x14ac:dyDescent="0.25">
      <c r="B259" s="87"/>
      <c r="D259" s="112"/>
      <c r="E259" s="112"/>
      <c r="F259" s="118"/>
      <c r="G259" s="119"/>
      <c r="H259" s="119"/>
      <c r="I259" s="119"/>
      <c r="J259" s="120"/>
      <c r="K259" s="114"/>
      <c r="L259" s="106"/>
      <c r="M259" s="36"/>
      <c r="N259" s="36"/>
      <c r="O259" s="106"/>
      <c r="P259" s="36"/>
      <c r="Q259" s="106"/>
      <c r="R259" s="110"/>
      <c r="S259" s="110"/>
      <c r="T259" s="35"/>
      <c r="U259" s="110"/>
      <c r="V259" s="110"/>
      <c r="W259" s="110"/>
      <c r="X259" s="110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110"/>
      <c r="AJ259" s="110"/>
      <c r="AK259" s="110"/>
      <c r="AL259" s="110"/>
      <c r="AM259" s="110"/>
      <c r="AN259" s="35"/>
      <c r="AO259" s="35"/>
      <c r="AP259" s="35"/>
      <c r="AQ259" s="35"/>
      <c r="AR259" s="110"/>
    </row>
    <row r="260" spans="2:44" ht="12.75" customHeight="1" x14ac:dyDescent="0.25">
      <c r="B260" s="87"/>
      <c r="D260" s="112"/>
      <c r="E260" s="112"/>
      <c r="F260" s="118"/>
      <c r="G260" s="119"/>
      <c r="H260" s="119"/>
      <c r="I260" s="119"/>
      <c r="J260" s="120"/>
      <c r="K260" s="114"/>
      <c r="L260" s="106"/>
      <c r="M260" s="36"/>
      <c r="N260" s="36"/>
      <c r="O260" s="106"/>
      <c r="P260" s="36"/>
      <c r="Q260" s="106"/>
      <c r="R260" s="110"/>
      <c r="S260" s="110"/>
      <c r="T260" s="35"/>
      <c r="U260" s="110"/>
      <c r="V260" s="110"/>
      <c r="W260" s="110"/>
      <c r="X260" s="110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110"/>
      <c r="AJ260" s="110"/>
      <c r="AK260" s="110"/>
      <c r="AL260" s="110"/>
      <c r="AM260" s="110"/>
      <c r="AN260" s="35"/>
      <c r="AO260" s="35"/>
      <c r="AP260" s="35"/>
      <c r="AQ260" s="35"/>
      <c r="AR260" s="110"/>
    </row>
    <row r="261" spans="2:44" ht="12.75" customHeight="1" x14ac:dyDescent="0.25">
      <c r="B261" s="87"/>
      <c r="D261" s="112"/>
      <c r="E261" s="112"/>
      <c r="F261" s="118"/>
      <c r="G261" s="119"/>
      <c r="H261" s="119"/>
      <c r="I261" s="119"/>
      <c r="J261" s="120"/>
      <c r="K261" s="114"/>
      <c r="L261" s="106"/>
      <c r="M261" s="36"/>
      <c r="N261" s="36"/>
      <c r="O261" s="106"/>
      <c r="P261" s="36"/>
      <c r="Q261" s="106"/>
      <c r="R261" s="110"/>
      <c r="S261" s="110"/>
      <c r="T261" s="35"/>
      <c r="U261" s="110"/>
      <c r="V261" s="110"/>
      <c r="W261" s="110"/>
      <c r="X261" s="110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110"/>
      <c r="AJ261" s="110"/>
      <c r="AK261" s="110"/>
      <c r="AL261" s="110"/>
      <c r="AM261" s="110"/>
      <c r="AN261" s="35"/>
      <c r="AO261" s="35"/>
      <c r="AP261" s="35"/>
      <c r="AQ261" s="35"/>
      <c r="AR261" s="110"/>
    </row>
    <row r="262" spans="2:44" ht="12.75" customHeight="1" x14ac:dyDescent="0.25">
      <c r="B262" s="87"/>
      <c r="D262" s="112"/>
      <c r="E262" s="112"/>
      <c r="F262" s="118"/>
      <c r="G262" s="119"/>
      <c r="H262" s="119"/>
      <c r="I262" s="119"/>
      <c r="J262" s="120"/>
      <c r="K262" s="114"/>
      <c r="L262" s="106"/>
      <c r="M262" s="36"/>
      <c r="N262" s="36"/>
      <c r="O262" s="106"/>
      <c r="P262" s="36"/>
      <c r="Q262" s="106"/>
      <c r="R262" s="110"/>
      <c r="S262" s="110"/>
      <c r="T262" s="35"/>
      <c r="U262" s="110"/>
      <c r="V262" s="110"/>
      <c r="W262" s="110"/>
      <c r="X262" s="110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110"/>
      <c r="AJ262" s="110"/>
      <c r="AK262" s="110"/>
      <c r="AL262" s="110"/>
      <c r="AM262" s="110"/>
      <c r="AN262" s="35"/>
      <c r="AO262" s="35"/>
      <c r="AP262" s="35"/>
      <c r="AQ262" s="35"/>
      <c r="AR262" s="110"/>
    </row>
    <row r="263" spans="2:44" ht="12.75" customHeight="1" x14ac:dyDescent="0.25">
      <c r="B263" s="87"/>
      <c r="D263" s="112"/>
      <c r="E263" s="112"/>
      <c r="F263" s="118"/>
      <c r="G263" s="119"/>
      <c r="H263" s="119"/>
      <c r="I263" s="119"/>
      <c r="J263" s="120"/>
      <c r="K263" s="114"/>
      <c r="L263" s="106"/>
      <c r="M263" s="36"/>
      <c r="N263" s="36"/>
      <c r="O263" s="106"/>
      <c r="P263" s="36"/>
      <c r="Q263" s="106"/>
      <c r="R263" s="110"/>
      <c r="S263" s="110"/>
      <c r="T263" s="35"/>
      <c r="U263" s="110"/>
      <c r="V263" s="110"/>
      <c r="W263" s="110"/>
      <c r="X263" s="110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110"/>
      <c r="AJ263" s="110"/>
      <c r="AK263" s="110"/>
      <c r="AL263" s="110"/>
      <c r="AM263" s="110"/>
      <c r="AN263" s="35"/>
      <c r="AO263" s="35"/>
      <c r="AP263" s="35"/>
      <c r="AQ263" s="35"/>
      <c r="AR263" s="110"/>
    </row>
    <row r="264" spans="2:44" ht="12.75" customHeight="1" x14ac:dyDescent="0.25">
      <c r="B264" s="87"/>
      <c r="D264" s="112"/>
      <c r="E264" s="112"/>
      <c r="F264" s="118"/>
      <c r="G264" s="119"/>
      <c r="H264" s="119"/>
      <c r="I264" s="119"/>
      <c r="J264" s="120"/>
      <c r="K264" s="114"/>
      <c r="L264" s="106"/>
      <c r="M264" s="36"/>
      <c r="N264" s="36"/>
      <c r="O264" s="106"/>
      <c r="P264" s="36"/>
      <c r="Q264" s="106"/>
      <c r="R264" s="110"/>
      <c r="S264" s="110"/>
      <c r="T264" s="35"/>
      <c r="U264" s="110"/>
      <c r="V264" s="110"/>
      <c r="W264" s="110"/>
      <c r="X264" s="110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110"/>
      <c r="AJ264" s="110"/>
      <c r="AK264" s="110"/>
      <c r="AL264" s="110"/>
      <c r="AM264" s="110"/>
      <c r="AN264" s="35"/>
      <c r="AO264" s="35"/>
      <c r="AP264" s="35"/>
      <c r="AQ264" s="35"/>
      <c r="AR264" s="110"/>
    </row>
    <row r="265" spans="2:44" ht="12.75" customHeight="1" x14ac:dyDescent="0.25">
      <c r="B265" s="87"/>
      <c r="D265" s="112"/>
      <c r="E265" s="112"/>
      <c r="F265" s="118"/>
      <c r="G265" s="119"/>
      <c r="H265" s="119"/>
      <c r="I265" s="119"/>
      <c r="J265" s="120"/>
      <c r="K265" s="114"/>
      <c r="L265" s="106"/>
      <c r="M265" s="36"/>
      <c r="N265" s="36"/>
      <c r="O265" s="106"/>
      <c r="P265" s="36"/>
      <c r="Q265" s="106"/>
      <c r="R265" s="110"/>
      <c r="S265" s="110"/>
      <c r="T265" s="35"/>
      <c r="U265" s="110"/>
      <c r="V265" s="110"/>
      <c r="W265" s="110"/>
      <c r="X265" s="110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110"/>
      <c r="AJ265" s="110"/>
      <c r="AK265" s="110"/>
      <c r="AL265" s="110"/>
      <c r="AM265" s="110"/>
      <c r="AN265" s="35"/>
      <c r="AO265" s="35"/>
      <c r="AP265" s="35"/>
      <c r="AQ265" s="35"/>
      <c r="AR265" s="110"/>
    </row>
    <row r="266" spans="2:44" ht="12.75" customHeight="1" thickBot="1" x14ac:dyDescent="0.3">
      <c r="B266" s="88"/>
      <c r="D266" s="113"/>
      <c r="E266" s="113"/>
      <c r="F266" s="121"/>
      <c r="G266" s="122"/>
      <c r="H266" s="122"/>
      <c r="I266" s="122"/>
      <c r="J266" s="123"/>
      <c r="K266" s="9" t="str">
        <f t="shared" ref="K266:AR266" si="22">IF(OR(TRIM(K251)=0,TRIM(K251)=""),"",IF(IFERROR(TRIM(INDEX(QryItemNamed,MATCH(TRIM(K251),ITEM,0),3)),"")="LS","",IFERROR(TRIM(INDEX(QryItemNamed,MATCH(TRIM(K251),ITEM,0),3)),"")))</f>
        <v/>
      </c>
      <c r="L266" s="10" t="str">
        <f t="shared" si="22"/>
        <v/>
      </c>
      <c r="M266" s="10"/>
      <c r="N266" s="10"/>
      <c r="O266" s="10" t="str">
        <f t="shared" si="22"/>
        <v/>
      </c>
      <c r="P266" s="10"/>
      <c r="Q266" s="10" t="str">
        <f t="shared" si="22"/>
        <v/>
      </c>
      <c r="R266" s="10" t="str">
        <f t="shared" si="22"/>
        <v/>
      </c>
      <c r="S266" s="10" t="str">
        <f t="shared" si="22"/>
        <v/>
      </c>
      <c r="T266" s="10"/>
      <c r="U266" s="10" t="str">
        <f t="shared" si="22"/>
        <v/>
      </c>
      <c r="V266" s="10" t="str">
        <f t="shared" si="22"/>
        <v/>
      </c>
      <c r="W266" s="10" t="str">
        <f t="shared" si="22"/>
        <v/>
      </c>
      <c r="X266" s="10" t="str">
        <f t="shared" si="22"/>
        <v/>
      </c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 t="str">
        <f t="shared" si="22"/>
        <v/>
      </c>
      <c r="AJ266" s="10" t="str">
        <f t="shared" si="22"/>
        <v/>
      </c>
      <c r="AK266" s="10" t="str">
        <f t="shared" si="22"/>
        <v/>
      </c>
      <c r="AL266" s="10" t="str">
        <f t="shared" si="22"/>
        <v/>
      </c>
      <c r="AM266" s="10" t="str">
        <f t="shared" si="22"/>
        <v/>
      </c>
      <c r="AN266" s="10"/>
      <c r="AO266" s="10"/>
      <c r="AP266" s="10"/>
      <c r="AQ266" s="10"/>
      <c r="AR266" s="10" t="str">
        <f t="shared" si="22"/>
        <v/>
      </c>
    </row>
    <row r="267" spans="2:44" ht="12.75" customHeight="1" x14ac:dyDescent="0.25">
      <c r="B267" s="29"/>
      <c r="D267" s="11"/>
      <c r="E267" s="11"/>
      <c r="F267" s="12"/>
      <c r="G267" s="13"/>
      <c r="H267" s="11" t="s">
        <v>3</v>
      </c>
      <c r="I267" s="12"/>
      <c r="J267" s="14"/>
      <c r="K267" s="13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</row>
    <row r="268" spans="2:44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</row>
    <row r="269" spans="2:44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</row>
    <row r="270" spans="2:44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</row>
    <row r="271" spans="2:44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</row>
    <row r="272" spans="2:44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</row>
    <row r="273" spans="2:44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</row>
    <row r="274" spans="2:44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</row>
    <row r="275" spans="2:44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</row>
    <row r="276" spans="2:44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</row>
    <row r="277" spans="2:44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</row>
    <row r="278" spans="2:44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</row>
    <row r="279" spans="2:44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</row>
    <row r="280" spans="2:44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</row>
    <row r="281" spans="2:44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</row>
    <row r="282" spans="2:44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</row>
    <row r="283" spans="2:44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</row>
    <row r="284" spans="2:44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</row>
    <row r="285" spans="2:44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</row>
    <row r="286" spans="2:44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</row>
    <row r="287" spans="2:44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</row>
    <row r="288" spans="2:44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</row>
    <row r="289" spans="2:44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</row>
    <row r="290" spans="2:44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</row>
    <row r="291" spans="2:44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</row>
    <row r="292" spans="2:44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</row>
    <row r="293" spans="2:44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</row>
    <row r="294" spans="2:44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</row>
    <row r="295" spans="2:44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</row>
    <row r="296" spans="2:44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</row>
    <row r="297" spans="2:44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</row>
    <row r="298" spans="2:44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</row>
    <row r="299" spans="2:44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</row>
    <row r="300" spans="2:44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</row>
    <row r="301" spans="2:44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</row>
    <row r="302" spans="2:44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</row>
    <row r="303" spans="2:44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</row>
    <row r="304" spans="2:44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</row>
    <row r="305" spans="2:44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</row>
    <row r="306" spans="2:44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</row>
    <row r="307" spans="2:44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</row>
    <row r="308" spans="2:44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</row>
    <row r="309" spans="2:44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</row>
    <row r="310" spans="2:44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</row>
    <row r="311" spans="2:44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</row>
    <row r="312" spans="2:44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</row>
    <row r="313" spans="2:44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</row>
    <row r="314" spans="2:44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</row>
    <row r="315" spans="2:44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</row>
    <row r="316" spans="2:44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</row>
    <row r="317" spans="2:44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</row>
    <row r="318" spans="2:44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</row>
    <row r="319" spans="2:44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</row>
    <row r="320" spans="2:44" ht="12.75" customHeight="1" x14ac:dyDescent="0.25">
      <c r="B320" s="30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</row>
    <row r="321" spans="2:44" ht="12.75" customHeight="1" x14ac:dyDescent="0.25">
      <c r="B321" s="30"/>
      <c r="D321" s="15"/>
      <c r="E321" s="15"/>
      <c r="F321" s="16"/>
      <c r="G321" s="17"/>
      <c r="H321" s="15"/>
      <c r="I321" s="16"/>
      <c r="J321" s="18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</row>
    <row r="322" spans="2:44" ht="12.75" customHeight="1" x14ac:dyDescent="0.25">
      <c r="B322" s="30"/>
      <c r="D322" s="15"/>
      <c r="E322" s="15"/>
      <c r="F322" s="16"/>
      <c r="G322" s="17"/>
      <c r="H322" s="15"/>
      <c r="I322" s="16"/>
      <c r="J322" s="18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</row>
    <row r="323" spans="2:44" ht="12.75" customHeight="1" x14ac:dyDescent="0.25">
      <c r="B323" s="30"/>
      <c r="D323" s="15"/>
      <c r="E323" s="15"/>
      <c r="F323" s="16"/>
      <c r="G323" s="17"/>
      <c r="H323" s="15"/>
      <c r="I323" s="16"/>
      <c r="J323" s="18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</row>
    <row r="324" spans="2:44" ht="12.75" customHeight="1" x14ac:dyDescent="0.25">
      <c r="B324" s="30"/>
      <c r="D324" s="15"/>
      <c r="E324" s="15"/>
      <c r="F324" s="16"/>
      <c r="G324" s="17"/>
      <c r="H324" s="15"/>
      <c r="I324" s="16"/>
      <c r="J324" s="18"/>
      <c r="K324" s="17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</row>
    <row r="325" spans="2:44" ht="12.75" customHeight="1" x14ac:dyDescent="0.25">
      <c r="B325" s="30"/>
      <c r="D325" s="15"/>
      <c r="E325" s="15"/>
      <c r="F325" s="16"/>
      <c r="G325" s="17"/>
      <c r="H325" s="15"/>
      <c r="I325" s="16"/>
      <c r="J325" s="18"/>
      <c r="K325" s="17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</row>
    <row r="326" spans="2:44" ht="12.75" customHeight="1" thickBot="1" x14ac:dyDescent="0.3">
      <c r="B326" s="31"/>
      <c r="D326" s="15"/>
      <c r="E326" s="15"/>
      <c r="F326" s="16"/>
      <c r="G326" s="17"/>
      <c r="H326" s="15"/>
      <c r="I326" s="16"/>
      <c r="J326" s="18"/>
      <c r="K326" s="17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</row>
    <row r="327" spans="2:44" ht="12.75" customHeight="1" x14ac:dyDescent="0.25">
      <c r="B327" s="5" t="s">
        <v>13</v>
      </c>
      <c r="D327" s="41" t="s">
        <v>4</v>
      </c>
      <c r="E327" s="42"/>
      <c r="F327" s="42"/>
      <c r="G327" s="42"/>
      <c r="H327" s="42"/>
      <c r="I327" s="42"/>
      <c r="J327" s="43"/>
      <c r="K327" s="19" t="str">
        <f>IF(K251="","",IF(K266="",IF(SUM(COUNTIF(K267:K326,"LS")+COUNTIF(K267:K326,"LUMP"))&gt;0,"LS",""),IF(SUM(K267:K326)&gt;0,ROUNDUP(SUM(K267:K326),0),"")))</f>
        <v/>
      </c>
      <c r="L327" s="19" t="str">
        <f t="shared" ref="L327" si="23">IF(L251="","",IF(L266="",IF(SUM(COUNTIF(L267:L326,"LS")+COUNTIF(L267:L326,"LUMP"))&gt;0,"LS",""),IF(SUM(L267:L326)&gt;0,ROUNDUP(SUM(L267:L326),0),"")))</f>
        <v/>
      </c>
      <c r="M327" s="19"/>
      <c r="N327" s="19"/>
      <c r="O327" s="19" t="str">
        <f t="shared" ref="O327" si="24">IF(O251="","",IF(O266="",IF(SUM(COUNTIF(O267:O326,"LS")+COUNTIF(O267:O326,"LUMP"))&gt;0,"LS",""),IF(SUM(O267:O326)&gt;0,ROUNDUP(SUM(O267:O326),0),"")))</f>
        <v/>
      </c>
      <c r="P327" s="19"/>
      <c r="Q327" s="19" t="str">
        <f t="shared" ref="Q327" si="25">IF(Q251="","",IF(Q266="",IF(SUM(COUNTIF(Q267:Q326,"LS")+COUNTIF(Q267:Q326,"LUMP"))&gt;0,"LS",""),IF(SUM(Q267:Q326)&gt;0,ROUNDUP(SUM(Q267:Q326),0),"")))</f>
        <v/>
      </c>
      <c r="R327" s="19" t="str">
        <f t="shared" ref="R327" si="26">IF(R251="","",IF(R266="",IF(SUM(COUNTIF(R267:R326,"LS")+COUNTIF(R267:R326,"LUMP"))&gt;0,"LS",""),IF(SUM(R267:R326)&gt;0,ROUNDUP(SUM(R267:R326),0),"")))</f>
        <v/>
      </c>
      <c r="S327" s="19" t="str">
        <f t="shared" ref="S327" si="27">IF(S251="","",IF(S266="",IF(SUM(COUNTIF(S267:S326,"LS")+COUNTIF(S267:S326,"LUMP"))&gt;0,"LS",""),IF(SUM(S267:S326)&gt;0,ROUNDUP(SUM(S267:S326),0),"")))</f>
        <v/>
      </c>
      <c r="T327" s="19"/>
      <c r="U327" s="19" t="str">
        <f t="shared" ref="U327" si="28">IF(U251="","",IF(U266="",IF(SUM(COUNTIF(U267:U326,"LS")+COUNTIF(U267:U326,"LUMP"))&gt;0,"LS",""),IF(SUM(U267:U326)&gt;0,ROUNDUP(SUM(U267:U326),0),"")))</f>
        <v/>
      </c>
      <c r="V327" s="19" t="str">
        <f t="shared" ref="V327" si="29">IF(V251="","",IF(V266="",IF(SUM(COUNTIF(V267:V326,"LS")+COUNTIF(V267:V326,"LUMP"))&gt;0,"LS",""),IF(SUM(V267:V326)&gt;0,ROUNDUP(SUM(V267:V326),0),"")))</f>
        <v/>
      </c>
      <c r="W327" s="19" t="str">
        <f t="shared" ref="W327" si="30">IF(W251="","",IF(W266="",IF(SUM(COUNTIF(W267:W326,"LS")+COUNTIF(W267:W326,"LUMP"))&gt;0,"LS",""),IF(SUM(W267:W326)&gt;0,ROUNDUP(SUM(W267:W326),0),"")))</f>
        <v/>
      </c>
      <c r="X327" s="19" t="str">
        <f t="shared" ref="X327" si="31">IF(X251="","",IF(X266="",IF(SUM(COUNTIF(X267:X326,"LS")+COUNTIF(X267:X326,"LUMP"))&gt;0,"LS",""),IF(SUM(X267:X326)&gt;0,ROUNDUP(SUM(X267:X326),0),"")))</f>
        <v/>
      </c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 t="str">
        <f t="shared" ref="AI327" si="32">IF(AI251="","",IF(AI266="",IF(SUM(COUNTIF(AI267:AI326,"LS")+COUNTIF(AI267:AI326,"LUMP"))&gt;0,"LS",""),IF(SUM(AI267:AI326)&gt;0,ROUNDUP(SUM(AI267:AI326),0),"")))</f>
        <v/>
      </c>
      <c r="AJ327" s="19" t="str">
        <f t="shared" ref="AJ327" si="33">IF(AJ251="","",IF(AJ266="",IF(SUM(COUNTIF(AJ267:AJ326,"LS")+COUNTIF(AJ267:AJ326,"LUMP"))&gt;0,"LS",""),IF(SUM(AJ267:AJ326)&gt;0,ROUNDUP(SUM(AJ267:AJ326),0),"")))</f>
        <v/>
      </c>
      <c r="AK327" s="19" t="str">
        <f t="shared" ref="AK327" si="34">IF(AK251="","",IF(AK266="",IF(SUM(COUNTIF(AK267:AK326,"LS")+COUNTIF(AK267:AK326,"LUMP"))&gt;0,"LS",""),IF(SUM(AK267:AK326)&gt;0,ROUNDUP(SUM(AK267:AK326),0),"")))</f>
        <v/>
      </c>
      <c r="AL327" s="19" t="str">
        <f t="shared" ref="AL327" si="35">IF(AL251="","",IF(AL266="",IF(SUM(COUNTIF(AL267:AL326,"LS")+COUNTIF(AL267:AL326,"LUMP"))&gt;0,"LS",""),IF(SUM(AL267:AL326)&gt;0,ROUNDUP(SUM(AL267:AL326),0),"")))</f>
        <v/>
      </c>
      <c r="AM327" s="19" t="str">
        <f t="shared" ref="AM327" si="36">IF(AM251="","",IF(AM266="",IF(SUM(COUNTIF(AM267:AM326,"LS")+COUNTIF(AM267:AM326,"LUMP"))&gt;0,"LS",""),IF(SUM(AM267:AM326)&gt;0,ROUNDUP(SUM(AM267:AM326),0),"")))</f>
        <v/>
      </c>
      <c r="AN327" s="19"/>
      <c r="AO327" s="19"/>
      <c r="AP327" s="19"/>
      <c r="AQ327" s="19"/>
      <c r="AR327" s="19" t="str">
        <f t="shared" ref="AR327" si="37">IF(AR251="","",IF(AR266="",IF(SUM(COUNTIF(AR267:AR326,"LS")+COUNTIF(AR267:AR326,"LUMP"))&gt;0,"LS",""),IF(SUM(AR267:AR326)&gt;0,ROUNDUP(SUM(AR267:AR326),0),"")))</f>
        <v/>
      </c>
    </row>
  </sheetData>
  <mergeCells count="352">
    <mergeCell ref="F71:J71"/>
    <mergeCell ref="F107:J107"/>
    <mergeCell ref="F120:J120"/>
    <mergeCell ref="F151:J151"/>
    <mergeCell ref="F152:J152"/>
    <mergeCell ref="I42:J42"/>
    <mergeCell ref="I43:J43"/>
    <mergeCell ref="F49:G49"/>
    <mergeCell ref="I55:J55"/>
    <mergeCell ref="I44:J44"/>
    <mergeCell ref="I45:J45"/>
    <mergeCell ref="I46:J46"/>
    <mergeCell ref="I47:J47"/>
    <mergeCell ref="I48:J48"/>
    <mergeCell ref="F51:G51"/>
    <mergeCell ref="I51:J51"/>
    <mergeCell ref="F52:G52"/>
    <mergeCell ref="F59:J59"/>
    <mergeCell ref="F50:G50"/>
    <mergeCell ref="I50:J50"/>
    <mergeCell ref="I49:J49"/>
    <mergeCell ref="F43:G43"/>
    <mergeCell ref="F111:J111"/>
    <mergeCell ref="F114:J114"/>
    <mergeCell ref="AC11:AC22"/>
    <mergeCell ref="AH11:AH22"/>
    <mergeCell ref="T11:T22"/>
    <mergeCell ref="AD11:AD22"/>
    <mergeCell ref="M11:M22"/>
    <mergeCell ref="N11:N22"/>
    <mergeCell ref="AI11:AI22"/>
    <mergeCell ref="Z11:Z22"/>
    <mergeCell ref="AF11:AF22"/>
    <mergeCell ref="AA11:AA22"/>
    <mergeCell ref="AG11:AG22"/>
    <mergeCell ref="I38:J38"/>
    <mergeCell ref="I39:J39"/>
    <mergeCell ref="F55:G55"/>
    <mergeCell ref="I41:J41"/>
    <mergeCell ref="I40:J40"/>
    <mergeCell ref="I52:J52"/>
    <mergeCell ref="F53:G53"/>
    <mergeCell ref="I53:J53"/>
    <mergeCell ref="F54:G54"/>
    <mergeCell ref="I54:J54"/>
    <mergeCell ref="F46:G46"/>
    <mergeCell ref="F47:G47"/>
    <mergeCell ref="F48:G48"/>
    <mergeCell ref="F38:G38"/>
    <mergeCell ref="F39:G39"/>
    <mergeCell ref="F40:G40"/>
    <mergeCell ref="F41:G41"/>
    <mergeCell ref="F42:G42"/>
    <mergeCell ref="F45:G45"/>
    <mergeCell ref="F44:G44"/>
    <mergeCell ref="F26:G26"/>
    <mergeCell ref="F28:G28"/>
    <mergeCell ref="I28:J28"/>
    <mergeCell ref="F27:G27"/>
    <mergeCell ref="I27:J27"/>
    <mergeCell ref="F34:G34"/>
    <mergeCell ref="I35:J35"/>
    <mergeCell ref="I36:J36"/>
    <mergeCell ref="I37:J37"/>
    <mergeCell ref="F35:G35"/>
    <mergeCell ref="F36:G36"/>
    <mergeCell ref="F37:G37"/>
    <mergeCell ref="I29:J29"/>
    <mergeCell ref="I30:J30"/>
    <mergeCell ref="I31:J31"/>
    <mergeCell ref="I32:J32"/>
    <mergeCell ref="I33:J33"/>
    <mergeCell ref="I34:J34"/>
    <mergeCell ref="F29:G29"/>
    <mergeCell ref="F30:G30"/>
    <mergeCell ref="F31:G31"/>
    <mergeCell ref="F32:G32"/>
    <mergeCell ref="F33:G33"/>
    <mergeCell ref="D7:AR7"/>
    <mergeCell ref="AN11:AN22"/>
    <mergeCell ref="AM11:AM22"/>
    <mergeCell ref="AO11:AO22"/>
    <mergeCell ref="AL11:AL22"/>
    <mergeCell ref="D10:D23"/>
    <mergeCell ref="D8:J8"/>
    <mergeCell ref="D9:J9"/>
    <mergeCell ref="S11:S22"/>
    <mergeCell ref="V11:V22"/>
    <mergeCell ref="W11:W22"/>
    <mergeCell ref="X11:X22"/>
    <mergeCell ref="K10:K23"/>
    <mergeCell ref="L10:L23"/>
    <mergeCell ref="AK11:AK22"/>
    <mergeCell ref="AR11:AR22"/>
    <mergeCell ref="O11:O22"/>
    <mergeCell ref="Q11:Q22"/>
    <mergeCell ref="E10:E23"/>
    <mergeCell ref="R11:R22"/>
    <mergeCell ref="AJ11:AJ22"/>
    <mergeCell ref="AP11:AP22"/>
    <mergeCell ref="AQ11:AQ22"/>
    <mergeCell ref="P11:P22"/>
    <mergeCell ref="AR173:AR184"/>
    <mergeCell ref="W93:W104"/>
    <mergeCell ref="AL254:AL265"/>
    <mergeCell ref="AR254:AR265"/>
    <mergeCell ref="AK93:AK104"/>
    <mergeCell ref="AK254:AK265"/>
    <mergeCell ref="AK173:AK184"/>
    <mergeCell ref="AL173:AL184"/>
    <mergeCell ref="AM173:AM184"/>
    <mergeCell ref="AM254:AM265"/>
    <mergeCell ref="W254:W265"/>
    <mergeCell ref="AO93:AO104"/>
    <mergeCell ref="AP93:AP104"/>
    <mergeCell ref="AQ93:AQ104"/>
    <mergeCell ref="AA93:AA104"/>
    <mergeCell ref="AB93:AB104"/>
    <mergeCell ref="AE93:AE104"/>
    <mergeCell ref="AL93:AL104"/>
    <mergeCell ref="AM93:AM104"/>
    <mergeCell ref="AJ93:AJ104"/>
    <mergeCell ref="AR93:AR104"/>
    <mergeCell ref="X93:X104"/>
    <mergeCell ref="X254:X265"/>
    <mergeCell ref="AI254:AI265"/>
    <mergeCell ref="B10:B23"/>
    <mergeCell ref="B92:B105"/>
    <mergeCell ref="D253:D266"/>
    <mergeCell ref="E253:E266"/>
    <mergeCell ref="W173:W184"/>
    <mergeCell ref="X173:X184"/>
    <mergeCell ref="AJ173:AJ184"/>
    <mergeCell ref="U93:U104"/>
    <mergeCell ref="R254:R265"/>
    <mergeCell ref="S254:S265"/>
    <mergeCell ref="U254:U265"/>
    <mergeCell ref="V254:V265"/>
    <mergeCell ref="K254:K265"/>
    <mergeCell ref="L254:L265"/>
    <mergeCell ref="O254:O265"/>
    <mergeCell ref="R173:R184"/>
    <mergeCell ref="S173:S184"/>
    <mergeCell ref="U173:U184"/>
    <mergeCell ref="F253:J266"/>
    <mergeCell ref="D172:D185"/>
    <mergeCell ref="E172:E185"/>
    <mergeCell ref="F172:J185"/>
    <mergeCell ref="F24:G24"/>
    <mergeCell ref="I26:J26"/>
    <mergeCell ref="E92:E105"/>
    <mergeCell ref="F92:J105"/>
    <mergeCell ref="D87:L87"/>
    <mergeCell ref="Q254:Q265"/>
    <mergeCell ref="F10:J23"/>
    <mergeCell ref="V173:V184"/>
    <mergeCell ref="D89:AR89"/>
    <mergeCell ref="D90:J90"/>
    <mergeCell ref="O93:O104"/>
    <mergeCell ref="Q93:Q104"/>
    <mergeCell ref="R93:R104"/>
    <mergeCell ref="S93:S104"/>
    <mergeCell ref="P93:P104"/>
    <mergeCell ref="AF93:AF104"/>
    <mergeCell ref="AG93:AG104"/>
    <mergeCell ref="AH93:AH104"/>
    <mergeCell ref="AN93:AN104"/>
    <mergeCell ref="AJ254:AJ265"/>
    <mergeCell ref="K92:K105"/>
    <mergeCell ref="L92:L105"/>
    <mergeCell ref="Y93:Y104"/>
    <mergeCell ref="Z93:Z104"/>
    <mergeCell ref="V93:V104"/>
    <mergeCell ref="AB11:AB22"/>
    <mergeCell ref="I24:J24"/>
    <mergeCell ref="F25:G25"/>
    <mergeCell ref="I25:J25"/>
    <mergeCell ref="Y11:Y22"/>
    <mergeCell ref="F119:J119"/>
    <mergeCell ref="F121:J121"/>
    <mergeCell ref="AI93:AI104"/>
    <mergeCell ref="F56:G56"/>
    <mergeCell ref="I56:J56"/>
    <mergeCell ref="F57:G57"/>
    <mergeCell ref="I57:J57"/>
    <mergeCell ref="F75:J75"/>
    <mergeCell ref="F76:J76"/>
    <mergeCell ref="F77:J77"/>
    <mergeCell ref="F78:J78"/>
    <mergeCell ref="F79:J79"/>
    <mergeCell ref="F80:J80"/>
    <mergeCell ref="F81:J81"/>
    <mergeCell ref="F106:J106"/>
    <mergeCell ref="F108:J108"/>
    <mergeCell ref="F109:J109"/>
    <mergeCell ref="F110:J110"/>
    <mergeCell ref="F112:J112"/>
    <mergeCell ref="F113:J113"/>
    <mergeCell ref="B172:B185"/>
    <mergeCell ref="B253:B266"/>
    <mergeCell ref="AI173:AI184"/>
    <mergeCell ref="D91:J91"/>
    <mergeCell ref="D92:D105"/>
    <mergeCell ref="F60:J60"/>
    <mergeCell ref="F61:J61"/>
    <mergeCell ref="F62:J62"/>
    <mergeCell ref="F63:J63"/>
    <mergeCell ref="F64:J64"/>
    <mergeCell ref="F65:J65"/>
    <mergeCell ref="F66:J66"/>
    <mergeCell ref="D167:L167"/>
    <mergeCell ref="M93:M104"/>
    <mergeCell ref="N93:N104"/>
    <mergeCell ref="T93:T104"/>
    <mergeCell ref="AC93:AC104"/>
    <mergeCell ref="F67:J67"/>
    <mergeCell ref="F68:J68"/>
    <mergeCell ref="F69:J69"/>
    <mergeCell ref="F70:J70"/>
    <mergeCell ref="F72:J72"/>
    <mergeCell ref="F73:J73"/>
    <mergeCell ref="F74:J74"/>
    <mergeCell ref="F115:J115"/>
    <mergeCell ref="F116:J116"/>
    <mergeCell ref="F117:J117"/>
    <mergeCell ref="F118:J118"/>
    <mergeCell ref="F122:J122"/>
    <mergeCell ref="F123:J123"/>
    <mergeCell ref="F134:J134"/>
    <mergeCell ref="F135:J135"/>
    <mergeCell ref="F136:J136"/>
    <mergeCell ref="F137:J137"/>
    <mergeCell ref="F138:J138"/>
    <mergeCell ref="F139:J139"/>
    <mergeCell ref="F157:J157"/>
    <mergeCell ref="F158:J158"/>
    <mergeCell ref="F124:J124"/>
    <mergeCell ref="F125:J125"/>
    <mergeCell ref="F126:J126"/>
    <mergeCell ref="F127:J127"/>
    <mergeCell ref="F129:J129"/>
    <mergeCell ref="F130:J130"/>
    <mergeCell ref="F131:J131"/>
    <mergeCell ref="F132:J132"/>
    <mergeCell ref="F133:J133"/>
    <mergeCell ref="F159:J159"/>
    <mergeCell ref="F140:J140"/>
    <mergeCell ref="F141:J141"/>
    <mergeCell ref="F142:J142"/>
    <mergeCell ref="F143:J143"/>
    <mergeCell ref="F144:J144"/>
    <mergeCell ref="F145:J145"/>
    <mergeCell ref="F146:J146"/>
    <mergeCell ref="F147:J147"/>
    <mergeCell ref="F148:J148"/>
    <mergeCell ref="F160:J160"/>
    <mergeCell ref="F161:J161"/>
    <mergeCell ref="F162:J162"/>
    <mergeCell ref="F166:J166"/>
    <mergeCell ref="AE11:AE22"/>
    <mergeCell ref="AD93:AD104"/>
    <mergeCell ref="K172:K185"/>
    <mergeCell ref="L172:L185"/>
    <mergeCell ref="M173:M184"/>
    <mergeCell ref="N173:N184"/>
    <mergeCell ref="P173:P184"/>
    <mergeCell ref="T173:T184"/>
    <mergeCell ref="Y173:Y184"/>
    <mergeCell ref="Z173:Z184"/>
    <mergeCell ref="AA173:AA184"/>
    <mergeCell ref="AB173:AB184"/>
    <mergeCell ref="AC173:AC184"/>
    <mergeCell ref="AD173:AD184"/>
    <mergeCell ref="F149:J149"/>
    <mergeCell ref="F150:J150"/>
    <mergeCell ref="F153:J153"/>
    <mergeCell ref="F154:J154"/>
    <mergeCell ref="F155:J155"/>
    <mergeCell ref="F156:J156"/>
    <mergeCell ref="AE173:AE184"/>
    <mergeCell ref="AF173:AF184"/>
    <mergeCell ref="AG173:AG184"/>
    <mergeCell ref="AH173:AH184"/>
    <mergeCell ref="AN173:AN184"/>
    <mergeCell ref="AO173:AO184"/>
    <mergeCell ref="AP173:AP184"/>
    <mergeCell ref="AQ173:AQ184"/>
    <mergeCell ref="F186:J186"/>
    <mergeCell ref="O173:O184"/>
    <mergeCell ref="Q173:Q184"/>
    <mergeCell ref="F187:J187"/>
    <mergeCell ref="F188:J188"/>
    <mergeCell ref="F189:J189"/>
    <mergeCell ref="F190:J190"/>
    <mergeCell ref="F191:J191"/>
    <mergeCell ref="F192:J192"/>
    <mergeCell ref="F193:J193"/>
    <mergeCell ref="F194:J194"/>
    <mergeCell ref="F195:J195"/>
    <mergeCell ref="F197:J197"/>
    <mergeCell ref="F198:J198"/>
    <mergeCell ref="F199:J199"/>
    <mergeCell ref="F200:J200"/>
    <mergeCell ref="F201:J201"/>
    <mergeCell ref="F202:J202"/>
    <mergeCell ref="F203:J203"/>
    <mergeCell ref="F204:J204"/>
    <mergeCell ref="F205:J205"/>
    <mergeCell ref="F206:J206"/>
    <mergeCell ref="F207:J207"/>
    <mergeCell ref="F208:J208"/>
    <mergeCell ref="F209:J209"/>
    <mergeCell ref="F210:J210"/>
    <mergeCell ref="F211:J211"/>
    <mergeCell ref="F212:J212"/>
    <mergeCell ref="F213:J213"/>
    <mergeCell ref="F214:J214"/>
    <mergeCell ref="F232:J232"/>
    <mergeCell ref="F234:J234"/>
    <mergeCell ref="F215:J215"/>
    <mergeCell ref="F216:J216"/>
    <mergeCell ref="F217:J217"/>
    <mergeCell ref="F218:J218"/>
    <mergeCell ref="F219:J219"/>
    <mergeCell ref="F220:J220"/>
    <mergeCell ref="F221:J221"/>
    <mergeCell ref="F222:J222"/>
    <mergeCell ref="F223:J223"/>
    <mergeCell ref="F196:J196"/>
    <mergeCell ref="F86:J86"/>
    <mergeCell ref="U11:U22"/>
    <mergeCell ref="F243:J243"/>
    <mergeCell ref="F244:J244"/>
    <mergeCell ref="F245:J245"/>
    <mergeCell ref="F246:J246"/>
    <mergeCell ref="F247:J247"/>
    <mergeCell ref="F128:J128"/>
    <mergeCell ref="F235:J235"/>
    <mergeCell ref="F236:J236"/>
    <mergeCell ref="F237:J237"/>
    <mergeCell ref="F238:J238"/>
    <mergeCell ref="F239:J239"/>
    <mergeCell ref="F240:J240"/>
    <mergeCell ref="F241:J241"/>
    <mergeCell ref="F242:J242"/>
    <mergeCell ref="F224:J224"/>
    <mergeCell ref="F225:J225"/>
    <mergeCell ref="F226:J226"/>
    <mergeCell ref="F227:J227"/>
    <mergeCell ref="F228:J228"/>
    <mergeCell ref="F229:J229"/>
    <mergeCell ref="F230:J230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O72:O76 O56:O57 O67:O70 O7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2017-05-30T10:43:30Z</cp:lastPrinted>
  <dcterms:created xsi:type="dcterms:W3CDTF">2005-09-27T11:52:28Z</dcterms:created>
  <dcterms:modified xsi:type="dcterms:W3CDTF">2023-11-24T19:20:48Z</dcterms:modified>
</cp:coreProperties>
</file>